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6\"/>
    </mc:Choice>
  </mc:AlternateContent>
  <bookViews>
    <workbookView xWindow="0" yWindow="0" windowWidth="28800" windowHeight="9600" tabRatio="91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<sst xmlns="http://schemas.openxmlformats.org/spreadsheetml/2006/main" count="1684" uniqueCount="652">
  <si>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</si>
  <si>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</si>
  <si>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</si>
  <si>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</si>
  <si>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</si>
  <si>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</si>
  <si>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</si>
  <si>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</si>
  <si>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</si>
  <si>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</si>
  <si>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</si>
  <si>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</si>
  <si>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</si>
  <si>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</si>
  <si>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</si>
  <si>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</si>
  <si>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</si>
  <si>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</si>
  <si>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</si>
  <si>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</si>
  <si>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</si>
  <si>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</si>
  <si>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</si>
  <si>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</si>
  <si>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</si>
  <si>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</si>
  <si>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</si>
  <si>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</si>
  <si>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</si>
  <si>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</si>
  <si>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</si>
  <si>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</si>
  <si>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</si>
  <si>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</si>
  <si>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</si>
  <si>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</si>
  <si>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</si>
  <si>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</si>
  <si>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</si>
  <si>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</si>
  <si>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</si>
  <si>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</si>
  <si>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</si>
  <si>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</si>
  <si>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</si>
  <si>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</si>
  <si>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</si>
  <si>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</si>
  <si>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</si>
  <si>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</si>
  <si>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</si>
  <si>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</si>
  <si>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</si>
  <si>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</si>
  <si>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</si>
  <si>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</si>
  <si>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</si>
  <si>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</si>
  <si>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</si>
  <si>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</si>
  <si>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</si>
  <si>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</si>
  <si>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</si>
  <si>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</si>
  <si>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</si>
  <si>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</si>
  <si>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</si>
  <si>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</si>
  <si>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</si>
  <si>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</si>
  <si>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</si>
  <si>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</si>
  <si>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</si>
  <si>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</si>
  <si>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</si>
  <si>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</si>
  <si>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</si>
  <si>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</si>
  <si>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</si>
  <si>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</si>
  <si>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</si>
  <si>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</si>
  <si>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</si>
  <si>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</si>
  <si>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</si>
  <si>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</si>
  <si>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</si>
  <si>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</si>
  <si>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</si>
  <si>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</si>
  <si>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</si>
  <si>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</si>
  <si>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</si>
  <si>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</si>
  <si>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</si>
  <si>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</si>
  <si>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</si>
  <si>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</si>
  <si>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</si>
  <si>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</si>
  <si>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</si>
  <si>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</si>
  <si>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</si>
  <si>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</si>
  <si>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</si>
  <si>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</si>
  <si>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</si>
  <si>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</si>
  <si>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</si>
  <si>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</si>
  <si>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</si>
  <si>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</si>
  <si>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</si>
  <si>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</si>
  <si>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</si>
  <si>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</si>
  <si>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</si>
  <si>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</si>
  <si>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</si>
  <si>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</si>
  <si>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</si>
  <si>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</si>
  <si>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</si>
  <si>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</si>
  <si>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</si>
  <si>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</si>
  <si>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</si>
  <si>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</si>
  <si>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</si>
  <si>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</si>
  <si>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</si>
  <si>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</si>
  <si>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</si>
  <si>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</si>
  <si>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</si>
  <si>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</si>
  <si>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</si>
  <si>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</si>
  <si>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</si>
  <si>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</si>
  <si>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</si>
  <si>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</si>
  <si>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</si>
  <si>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</si>
  <si>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</si>
  <si>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</si>
  <si>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</si>
  <si>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</si>
  <si>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</si>
  <si>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</si>
  <si>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</si>
  <si>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</si>
  <si>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</si>
  <si>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</si>
  <si>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</si>
  <si>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</si>
  <si>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</si>
  <si>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</si>
  <si>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</si>
  <si>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</si>
  <si>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</si>
  <si>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</si>
  <si>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</si>
  <si>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</si>
  <si>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</si>
  <si>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</si>
  <si>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</si>
  <si>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</si>
  <si>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</si>
  <si>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</si>
  <si>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</si>
  <si>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</si>
  <si>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</si>
  <si>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</si>
  <si>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</si>
  <si>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</si>
  <si>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</si>
  <si>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</si>
  <si>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</si>
  <si>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</si>
  <si>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</si>
  <si>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</si>
  <si>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</si>
  <si>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</si>
  <si>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</si>
  <si>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</si>
  <si>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</si>
  <si>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</si>
  <si>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</si>
  <si>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</si>
  <si>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</si>
  <si>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</si>
  <si>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</si>
  <si>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</si>
  <si>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</si>
  <si>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</si>
  <si>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</si>
  <si>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</si>
  <si>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</si>
  <si>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</si>
  <si>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</si>
  <si>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</si>
  <si>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</si>
  <si>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</si>
  <si>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</si>
  <si>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</si>
  <si>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</si>
  <si>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</si>
  <si>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</si>
  <si>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</si>
  <si>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</si>
  <si>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</si>
  <si>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</si>
  <si>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</si>
  <si>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</si>
  <si>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</si>
  <si>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</si>
  <si>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</si>
  <si>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</si>
  <si>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</si>
  <si>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</si>
  <si>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</si>
  <si>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</si>
  <si>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</si>
  <si>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</si>
  <si>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</si>
  <si>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</si>
  <si>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</si>
  <si>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</si>
  <si>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</si>
  <si>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</si>
  <si>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</si>
  <si>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</si>
  <si>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</si>
  <si>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</si>
  <si>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</si>
  <si>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</si>
  <si>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</si>
  <si>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</si>
  <si>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</si>
  <si>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</si>
  <si>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</si>
  <si>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</si>
  <si>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</si>
  <si>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</si>
  <si>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</si>
  <si>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</si>
  <si>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</si>
  <si>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</si>
  <si>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</si>
  <si>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</si>
  <si>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</si>
  <si>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</si>
  <si>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</si>
  <si>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</si>
  <si>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</si>
  <si>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</si>
  <si>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</si>
  <si>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</si>
  <si>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</si>
  <si>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</si>
  <si>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</si>
  <si>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</si>
  <si>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</si>
  <si>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</si>
  <si>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</si>
  <si>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</si>
  <si>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</si>
  <si>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</si>
  <si>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</si>
  <si>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</si>
  <si>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</si>
  <si>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</si>
  <si>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</si>
  <si>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</si>
  <si>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</si>
  <si>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</si>
  <si>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</si>
  <si>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</si>
  <si>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</si>
  <si>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</si>
  <si>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</si>
  <si>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</si>
  <si>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</si>
  <si>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</si>
  <si>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</si>
  <si>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</si>
  <si>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</si>
  <si>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</si>
  <si>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</si>
  <si>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</si>
  <si>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</si>
  <si>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</si>
  <si>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</si>
  <si>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</si>
  <si>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</si>
  <si>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</si>
  <si>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</si>
  <si>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</si>
  <si>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</si>
  <si>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</si>
  <si>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</si>
  <si>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</si>
  <si>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</si>
  <si>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</si>
  <si>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</si>
  <si>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</si>
  <si>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</si>
  <si>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</si>
  <si>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</si>
  <si>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</si>
  <si>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</si>
  <si>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</si>
  <si>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</si>
  <si>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</si>
  <si>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</si>
  <si>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</si>
  <si>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</si>
  <si>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</si>
  <si>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</si>
  <si>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</si>
  <si>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</si>
  <si>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</si>
  <si>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</si>
  <si>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</si>
  <si>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</si>
  <si>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</si>
  <si>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</si>
  <si>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</si>
  <si>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</si>
  <si>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</si>
  <si>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</si>
  <si>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</si>
  <si>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</si>
  <si>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</si>
  <si>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</si>
  <si>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</si>
  <si>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</si>
  <si>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</si>
  <si>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</si>
  <si>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</si>
  <si>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</si>
  <si>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</si>
  <si>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</si>
  <si>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</si>
  <si>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</si>
  <si>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</si>
  <si>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</si>
  <si>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</si>
  <si>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</si>
  <si>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</si>
  <si>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</si>
  <si>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</si>
  <si>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</si>
  <si>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</si>
  <si>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</si>
  <si>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</si>
  <si>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</si>
  <si>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</si>
  <si>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</si>
  <si>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</si>
  <si>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</si>
  <si>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</si>
  <si>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</si>
  <si>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</si>
  <si>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</si>
  <si>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</si>
  <si>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</si>
  <si>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</si>
  <si>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</si>
  <si>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</si>
  <si>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</si>
  <si>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</si>
  <si>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</si>
  <si>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</si>
  <si>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</si>
  <si>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</si>
  <si>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</si>
  <si>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</si>
  <si>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</si>
  <si>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</si>
  <si>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</si>
  <si>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</si>
  <si>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</si>
  <si>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</si>
  <si>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</si>
  <si>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</si>
  <si>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</si>
  <si>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</si>
  <si>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</si>
  <si>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</si>
  <si>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</si>
  <si>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</si>
  <si>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</si>
  <si>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</si>
  <si>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</si>
  <si>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</si>
  <si>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</si>
  <si>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</si>
  <si>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</si>
  <si>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</si>
  <si>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</si>
  <si>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</si>
  <si>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</si>
  <si>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</si>
  <si>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</si>
  <si>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</si>
  <si>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</si>
  <si>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</si>
  <si>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</si>
  <si>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</si>
  <si>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</si>
  <si>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</si>
  <si>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</si>
  <si>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</si>
  <si>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</si>
  <si>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</si>
  <si>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</si>
  <si>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</si>
  <si>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</si>
  <si>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</si>
  <si>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</si>
  <si>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</si>
  <si>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</si>
  <si>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</si>
  <si>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</si>
  <si>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</si>
  <si>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</si>
  <si>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</si>
  <si>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</si>
  <si>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</si>
  <si>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</si>
  <si>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</si>
  <si>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</si>
  <si>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</si>
  <si>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</si>
  <si>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</si>
  <si>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</si>
  <si>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</si>
  <si>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</si>
  <si>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</si>
  <si>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</si>
  <si>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</si>
  <si>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</si>
  <si>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</si>
  <si>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</si>
  <si>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</si>
  <si>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</si>
  <si>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</si>
  <si>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</si>
  <si>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</si>
  <si>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</si>
  <si>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</si>
  <si>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</si>
  <si>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</si>
  <si>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</si>
  <si>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</si>
  <si>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</si>
  <si>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</si>
  <si>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</si>
  <si>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</si>
  <si>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</si>
  <si>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</si>
  <si>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</si>
  <si>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</si>
  <si>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</si>
  <si>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</si>
  <si>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</si>
  <si>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</si>
  <si>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</si>
  <si>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</si>
  <si>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</si>
  <si>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</si>
  <si>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</si>
  <si>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</si>
  <si>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</si>
  <si>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</si>
  <si>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</si>
  <si>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</si>
  <si>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</si>
  <si>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</si>
  <si>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</si>
  <si>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</si>
  <si>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</si>
  <si>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</si>
  <si>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</si>
  <si>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</si>
  <si>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</si>
  <si>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</si>
  <si>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</si>
  <si>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</si>
  <si>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</si>
  <si>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</si>
  <si>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</si>
  <si>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</si>
  <si>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</si>
  <si>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</si>
  <si>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</si>
  <si>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</si>
  <si>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</si>
  <si>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</si>
  <si>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</si>
  <si>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</si>
  <si>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</si>
  <si>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</si>
  <si>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</si>
  <si>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</si>
  <si>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</si>
  <si>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</si>
  <si>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</si>
  <si>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</si>
  <si>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</si>
  <si>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</si>
  <si>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</si>
  <si>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</si>
  <si>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</si>
  <si>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</si>
  <si>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</si>
  <si>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</si>
  <si>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</si>
  <si>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</si>
  <si>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</si>
  <si>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</si>
  <si>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</si>
  <si>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</si>
  <si>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</si>
  <si>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</si>
  <si>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</si>
  <si>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</si>
  <si>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</si>
  <si>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</si>
  <si>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</si>
  <si>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</si>
  <si>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</si>
  <si>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</si>
  <si>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</si>
  <si>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</si>
  <si>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</si>
  <si>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</si>
  <si>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</si>
  <si>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</si>
  <si>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</si>
  <si>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</si>
  <si>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</si>
  <si>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</si>
  <si>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</si>
  <si>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</si>
  <si>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</si>
  <si>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</si>
  <si>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</si>
  <si>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</si>
  <si>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</si>
  <si>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</si>
  <si>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</si>
  <si>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</si>
  <si>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</si>
  <si>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</si>
  <si>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</si>
  <si>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</si>
  <si>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</si>
  <si>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</si>
  <si>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</si>
  <si>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</si>
  <si>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</si>
  <si>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</si>
  <si>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</si>
  <si>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</si>
  <si>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</si>
  <si>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</si>
  <si>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</si>
  <si>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</si>
  <si>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</si>
  <si>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</si>
  <si>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</si>
  <si>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</si>
  <si>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</si>
  <si>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</si>
  <si>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</si>
  <si>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</si>
  <si>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</si>
  <si>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</si>
  <si>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</si>
  <si>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</si>
  <si>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</si>
  <si>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</si>
  <si>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</si>
  <si>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</si>
  <si>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</si>
  <si>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</si>
  <si>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</si>
  <si>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</si>
  <si>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</si>
  <si>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</si>
  <si>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</si>
  <si>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</si>
  <si>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</si>
  <si>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</si>
  <si>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</si>
  <si>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</si>
  <si>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</si>
  <si>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</si>
  <si>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</si>
  <si>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</si>
  <si>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</si>
  <si>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</si>
  <si>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</si>
  <si>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</si>
  <si>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</si>
  <si>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</si>
  <si>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</si>
  <si>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</si>
  <si>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</si>
  <si>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</si>
  <si>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</si>
  <si>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</si>
  <si>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</si>
  <si>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</si>
  <si>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</si>
  <si>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</si>
  <si>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</si>
  <si>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</si>
  <si>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</si>
  <si>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</si>
  <si>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</si>
  <si>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</si>
  <si>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</si>
  <si>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</si>
  <si>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</si>
  <si>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</si>
  <si>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</si>
  <si>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</si>
  <si>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</si>
  <si>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</si>
  <si>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</si>
  <si>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</si>
  <si>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</si>
  <si>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</si>
  <si>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</si>
  <si>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</si>
  <si>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</si>
  <si>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</si>
  <si>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</si>
  <si>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</si>
  <si>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</si>
  <si>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</si>
  <si>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10.06 млн. руб без НДС за шт.</t>
  </si>
  <si>
    <t>20.29.2028</t>
  </si>
  <si>
    <t>Год раскрытия информации: 2023 год</t>
  </si>
  <si>
    <t xml:space="preserve">Факт 2022 года </t>
  </si>
  <si>
    <t>по состоянию на 01.01.2023</t>
  </si>
  <si>
    <t>нд</t>
  </si>
  <si>
    <t>Установка оборудования 19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</si>
</sst>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23" xfId="50" applyFont="1" applyFill="1" applyBorder="1" applyAlignment="1">
      <alignment horizontal="center" vertical="center"/>
    </xf>
    <xf numFmtId="0" fontId="57" fillId="0" borderId="4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Fill="1" applyBorder="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5" zoomScaleNormal="55"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647</v>
      </c>
      <c r="B5" s="276"/>
      <c r="C5" s="276"/>
      <c r="D5" s="116"/>
      <c r="E5" s="116"/>
      <c r="F5" s="116"/>
      <c r="G5" s="116"/>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468</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427</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3" t="s">
        <v>376</v>
      </c>
      <c r="C25" s="161" t="s">
        <v>457</v>
      </c>
      <c r="D25" s="130"/>
      <c r="E25" s="130"/>
      <c r="F25" s="212"/>
      <c r="G25" s="212"/>
      <c r="H25" s="212"/>
      <c r="I25" s="212"/>
      <c r="J25" s="212"/>
      <c r="K25" s="212"/>
      <c r="L25" s="212"/>
      <c r="M25" s="212"/>
      <c r="N25" s="212"/>
      <c r="O25" s="212"/>
      <c r="P25" s="131"/>
      <c r="Q25" s="131"/>
      <c r="R25" s="131"/>
      <c r="S25" s="131"/>
    </row>
    <row r="26" spans="1:19" s="227" customFormat="1" ht="42.75" customHeight="1" x14ac:dyDescent="0.2">
      <c r="A26" s="24" t="s">
        <v>61</v>
      </c>
      <c r="B26" s="113" t="s">
        <v>75</v>
      </c>
      <c r="C26" s="161" t="s">
        <v>458</v>
      </c>
      <c r="D26" s="130"/>
      <c r="E26" s="130"/>
      <c r="F26" s="212"/>
      <c r="G26" s="212"/>
      <c r="H26" s="212"/>
      <c r="I26" s="212"/>
      <c r="J26" s="212"/>
      <c r="K26" s="212"/>
      <c r="L26" s="212"/>
      <c r="M26" s="212"/>
      <c r="N26" s="212"/>
      <c r="O26" s="212"/>
      <c r="P26" s="131"/>
      <c r="Q26" s="131"/>
      <c r="R26" s="131"/>
      <c r="S26" s="131"/>
    </row>
    <row r="27" spans="1:19" s="227" customFormat="1" ht="51.75" customHeight="1" x14ac:dyDescent="0.2">
      <c r="A27" s="24" t="s">
        <v>59</v>
      </c>
      <c r="B27" s="113" t="s">
        <v>74</v>
      </c>
      <c r="C27" s="161" t="s">
        <v>459</v>
      </c>
      <c r="D27" s="130"/>
      <c r="E27" s="130"/>
      <c r="F27" s="212"/>
      <c r="G27" s="212"/>
      <c r="H27" s="212"/>
      <c r="I27" s="212"/>
      <c r="J27" s="212"/>
      <c r="K27" s="212"/>
      <c r="L27" s="212"/>
      <c r="M27" s="212"/>
      <c r="N27" s="212"/>
      <c r="O27" s="212"/>
      <c r="P27" s="131"/>
      <c r="Q27" s="131"/>
      <c r="R27" s="131"/>
      <c r="S27" s="131"/>
    </row>
    <row r="28" spans="1:19" s="227"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7"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7" customFormat="1" ht="51.75" customHeight="1" x14ac:dyDescent="0.2">
      <c r="A30" s="24" t="s">
        <v>54</v>
      </c>
      <c r="B30" s="113" t="s">
        <v>379</v>
      </c>
      <c r="C30" s="161" t="s">
        <v>454</v>
      </c>
      <c r="D30" s="130"/>
      <c r="E30" s="130"/>
      <c r="F30" s="212"/>
      <c r="G30" s="212"/>
      <c r="H30" s="212"/>
      <c r="I30" s="212"/>
      <c r="J30" s="212"/>
      <c r="K30" s="212"/>
      <c r="L30" s="212"/>
      <c r="M30" s="212"/>
      <c r="N30" s="212"/>
      <c r="O30" s="212"/>
      <c r="P30" s="131"/>
      <c r="Q30" s="131"/>
      <c r="R30" s="131"/>
      <c r="S30" s="131"/>
    </row>
    <row r="31" spans="1:19" s="227" customFormat="1" ht="51.75" customHeight="1" x14ac:dyDescent="0.2">
      <c r="A31" s="24" t="s">
        <v>73</v>
      </c>
      <c r="B31" s="113" t="s">
        <v>380</v>
      </c>
      <c r="C31" s="161" t="s">
        <v>454</v>
      </c>
      <c r="D31" s="130"/>
      <c r="E31" s="130"/>
      <c r="F31" s="212"/>
      <c r="G31" s="212"/>
      <c r="H31" s="212"/>
      <c r="I31" s="212"/>
      <c r="J31" s="212"/>
      <c r="K31" s="212"/>
      <c r="L31" s="212"/>
      <c r="M31" s="212"/>
      <c r="N31" s="212"/>
      <c r="O31" s="212"/>
      <c r="P31" s="131"/>
      <c r="Q31" s="131"/>
      <c r="R31" s="131"/>
      <c r="S31" s="131"/>
    </row>
    <row r="32" spans="1:19" s="227" customFormat="1" ht="51.75" customHeight="1" x14ac:dyDescent="0.2">
      <c r="A32" s="24" t="s">
        <v>71</v>
      </c>
      <c r="B32" s="113" t="s">
        <v>381</v>
      </c>
      <c r="C32" s="161" t="s">
        <v>454</v>
      </c>
      <c r="D32" s="130"/>
      <c r="E32" s="130"/>
      <c r="F32" s="212"/>
      <c r="G32" s="212"/>
      <c r="H32" s="212"/>
      <c r="I32" s="212"/>
      <c r="J32" s="212"/>
      <c r="K32" s="212"/>
      <c r="L32" s="212"/>
      <c r="M32" s="212"/>
      <c r="N32" s="212"/>
      <c r="O32" s="212"/>
      <c r="P32" s="131"/>
      <c r="Q32" s="131"/>
      <c r="R32" s="131"/>
      <c r="S32" s="131"/>
    </row>
    <row r="33" spans="1:19" s="227" customFormat="1" ht="101.25" customHeight="1" x14ac:dyDescent="0.2">
      <c r="A33" s="24" t="s">
        <v>70</v>
      </c>
      <c r="B33" s="113" t="s">
        <v>382</v>
      </c>
      <c r="C33" s="161" t="s">
        <v>469</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454</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594</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3">
        <v>10.015176161745423</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3">
        <v>8.3459801347878528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09"/>
      <c r="U6" s="109"/>
      <c r="V6" s="109"/>
      <c r="W6" s="109"/>
      <c r="X6" s="109"/>
      <c r="Y6" s="109"/>
      <c r="Z6" s="109"/>
      <c r="AA6" s="109"/>
      <c r="AB6" s="109"/>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09"/>
      <c r="U7" s="109"/>
      <c r="V7" s="109"/>
      <c r="W7" s="109"/>
      <c r="X7" s="109"/>
      <c r="Y7" s="109"/>
      <c r="Z7" s="109"/>
      <c r="AA7" s="109"/>
      <c r="AB7" s="109"/>
    </row>
    <row r="8" spans="1:28" s="12" customFormat="1" ht="18.75" x14ac:dyDescent="0.2">
      <c r="A8" s="281" t="s">
        <v>470</v>
      </c>
      <c r="B8" s="281"/>
      <c r="C8" s="281"/>
      <c r="D8" s="281"/>
      <c r="E8" s="281"/>
      <c r="F8" s="281"/>
      <c r="G8" s="281"/>
      <c r="H8" s="281"/>
      <c r="I8" s="281"/>
      <c r="J8" s="281"/>
      <c r="K8" s="281"/>
      <c r="L8" s="281"/>
      <c r="M8" s="281"/>
      <c r="N8" s="281"/>
      <c r="O8" s="281"/>
      <c r="P8" s="281"/>
      <c r="Q8" s="281"/>
      <c r="R8" s="281"/>
      <c r="S8" s="281"/>
      <c r="T8" s="109"/>
      <c r="U8" s="109"/>
      <c r="V8" s="109"/>
      <c r="W8" s="109"/>
      <c r="X8" s="109"/>
      <c r="Y8" s="109"/>
      <c r="Z8" s="109"/>
      <c r="AA8" s="109"/>
      <c r="AB8" s="109"/>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09"/>
      <c r="U9" s="109"/>
      <c r="V9" s="109"/>
      <c r="W9" s="109"/>
      <c r="X9" s="109"/>
      <c r="Y9" s="109"/>
      <c r="Z9" s="109"/>
      <c r="AA9" s="109"/>
      <c r="AB9" s="109"/>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09"/>
      <c r="U10" s="109"/>
      <c r="V10" s="109"/>
      <c r="W10" s="109"/>
      <c r="X10" s="109"/>
      <c r="Y10" s="109"/>
      <c r="Z10" s="109"/>
      <c r="AA10" s="109"/>
      <c r="AB10" s="109"/>
    </row>
    <row r="11" spans="1:28" s="12" customFormat="1" ht="18.75" x14ac:dyDescent="0.2">
      <c r="A11" s="281" t="str">
        <f>'1. паспорт местоположение'!A12:C12</f>
        <v>M_TP1100.PS.0076</v>
      </c>
      <c r="B11" s="281"/>
      <c r="C11" s="281"/>
      <c r="D11" s="281"/>
      <c r="E11" s="281"/>
      <c r="F11" s="281"/>
      <c r="G11" s="281"/>
      <c r="H11" s="281"/>
      <c r="I11" s="281"/>
      <c r="J11" s="281"/>
      <c r="K11" s="281"/>
      <c r="L11" s="281"/>
      <c r="M11" s="281"/>
      <c r="N11" s="281"/>
      <c r="O11" s="281"/>
      <c r="P11" s="281"/>
      <c r="Q11" s="281"/>
      <c r="R11" s="281"/>
      <c r="S11" s="281"/>
      <c r="T11" s="109"/>
      <c r="U11" s="109"/>
      <c r="V11" s="109"/>
      <c r="W11" s="109"/>
      <c r="X11" s="109"/>
      <c r="Y11" s="109"/>
      <c r="Z11" s="109"/>
      <c r="AA11" s="109"/>
      <c r="AB11" s="109"/>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09"/>
      <c r="U12" s="109"/>
      <c r="V12" s="109"/>
      <c r="W12" s="109"/>
      <c r="X12" s="109"/>
      <c r="Y12" s="109"/>
      <c r="Z12" s="109"/>
      <c r="AA12" s="109"/>
      <c r="AB12" s="109"/>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57"/>
      <c r="U13" s="157"/>
      <c r="V13" s="157"/>
      <c r="W13" s="157"/>
      <c r="X13" s="157"/>
      <c r="Y13" s="157"/>
      <c r="Z13" s="157"/>
      <c r="AA13" s="157"/>
      <c r="AB13" s="157"/>
    </row>
    <row r="14" spans="1:28" s="3" customFormat="1" ht="14.25" x14ac:dyDescent="0.2">
      <c r="A14"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1"/>
      <c r="C14" s="281"/>
      <c r="D14" s="281"/>
      <c r="E14" s="281"/>
      <c r="F14" s="281"/>
      <c r="G14" s="281"/>
      <c r="H14" s="281"/>
      <c r="I14" s="281"/>
      <c r="J14" s="281"/>
      <c r="K14" s="281"/>
      <c r="L14" s="281"/>
      <c r="M14" s="281"/>
      <c r="N14" s="281"/>
      <c r="O14" s="281"/>
      <c r="P14" s="281"/>
      <c r="Q14" s="281"/>
      <c r="R14" s="281"/>
      <c r="S14" s="281"/>
      <c r="T14" s="110"/>
      <c r="U14" s="110"/>
      <c r="V14" s="110"/>
      <c r="W14" s="110"/>
      <c r="X14" s="110"/>
      <c r="Y14" s="110"/>
      <c r="Z14" s="110"/>
      <c r="AA14" s="110"/>
      <c r="AB14" s="110"/>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1"/>
      <c r="U15" s="111"/>
      <c r="V15" s="111"/>
      <c r="W15" s="111"/>
      <c r="X15" s="111"/>
      <c r="Y15" s="111"/>
      <c r="Z15" s="111"/>
      <c r="AA15" s="111"/>
      <c r="AB15" s="111"/>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56"/>
      <c r="U16" s="156"/>
      <c r="V16" s="156"/>
      <c r="W16" s="156"/>
      <c r="X16" s="156"/>
      <c r="Y16" s="156"/>
    </row>
    <row r="17" spans="1:28" s="3" customFormat="1" ht="45.75" customHeight="1" x14ac:dyDescent="0.2">
      <c r="A17" s="278" t="s">
        <v>401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56"/>
      <c r="U18" s="156"/>
      <c r="V18" s="156"/>
      <c r="W18" s="156"/>
      <c r="X18" s="156"/>
      <c r="Y18" s="156"/>
    </row>
    <row r="19" spans="1:28" s="3" customFormat="1" ht="54" customHeight="1" x14ac:dyDescent="0.2">
      <c r="A19" s="299" t="s">
        <v>5</v>
      </c>
      <c r="B19" s="299" t="s">
        <v>100</v>
      </c>
      <c r="C19" s="290" t="s">
        <v>322</v>
      </c>
      <c r="D19" s="299" t="s">
        <v>321</v>
      </c>
      <c r="E19" s="299" t="s">
        <v>99</v>
      </c>
      <c r="F19" s="299" t="s">
        <v>98</v>
      </c>
      <c r="G19" s="299" t="s">
        <v>317</v>
      </c>
      <c r="H19" s="299" t="s">
        <v>97</v>
      </c>
      <c r="I19" s="299" t="s">
        <v>96</v>
      </c>
      <c r="J19" s="299" t="s">
        <v>95</v>
      </c>
      <c r="K19" s="299" t="s">
        <v>94</v>
      </c>
      <c r="L19" s="299" t="s">
        <v>93</v>
      </c>
      <c r="M19" s="299" t="s">
        <v>92</v>
      </c>
      <c r="N19" s="299" t="s">
        <v>91</v>
      </c>
      <c r="O19" s="299" t="s">
        <v>90</v>
      </c>
      <c r="P19" s="299" t="s">
        <v>89</v>
      </c>
      <c r="Q19" s="299" t="s">
        <v>320</v>
      </c>
      <c r="R19" s="299"/>
      <c r="S19" s="300" t="s">
        <v>395</v>
      </c>
      <c r="T19" s="156"/>
      <c r="U19" s="156"/>
      <c r="V19" s="156"/>
      <c r="W19" s="156"/>
      <c r="X19" s="156"/>
      <c r="Y19" s="156"/>
    </row>
    <row r="20" spans="1:28" s="3" customFormat="1" ht="180.75" customHeight="1" x14ac:dyDescent="0.2">
      <c r="A20" s="299"/>
      <c r="B20" s="299"/>
      <c r="C20" s="292"/>
      <c r="D20" s="299"/>
      <c r="E20" s="299"/>
      <c r="F20" s="299"/>
      <c r="G20" s="299"/>
      <c r="H20" s="299"/>
      <c r="I20" s="299"/>
      <c r="J20" s="299"/>
      <c r="K20" s="299"/>
      <c r="L20" s="299"/>
      <c r="M20" s="299"/>
      <c r="N20" s="299"/>
      <c r="O20" s="299"/>
      <c r="P20" s="299"/>
      <c r="Q20" s="158" t="s">
        <v>318</v>
      </c>
      <c r="R20" s="39" t="s">
        <v>319</v>
      </c>
      <c r="S20" s="300"/>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90"/>
      <c r="C22" s="290"/>
      <c r="D22" s="293"/>
      <c r="E22" s="290"/>
      <c r="F22" s="290"/>
      <c r="G22" s="159"/>
      <c r="H22" s="159"/>
      <c r="I22" s="159"/>
      <c r="J22" s="159"/>
      <c r="K22" s="290"/>
      <c r="L22" s="290"/>
      <c r="M22" s="158"/>
      <c r="N22" s="158"/>
      <c r="O22" s="290"/>
      <c r="P22" s="290"/>
      <c r="Q22" s="284"/>
      <c r="R22" s="284"/>
      <c r="S22" s="287"/>
      <c r="T22" s="28"/>
      <c r="U22" s="28"/>
      <c r="V22" s="28"/>
      <c r="W22" s="28"/>
      <c r="X22" s="28"/>
      <c r="Y22" s="28"/>
      <c r="Z22" s="27"/>
      <c r="AA22" s="27"/>
      <c r="AB22" s="27"/>
    </row>
    <row r="23" spans="1:28" s="3" customFormat="1" ht="18.75" x14ac:dyDescent="0.2">
      <c r="A23" s="158"/>
      <c r="B23" s="291"/>
      <c r="C23" s="291"/>
      <c r="D23" s="294"/>
      <c r="E23" s="291"/>
      <c r="F23" s="291"/>
      <c r="G23" s="159"/>
      <c r="H23" s="162"/>
      <c r="I23" s="162"/>
      <c r="J23" s="162"/>
      <c r="K23" s="291"/>
      <c r="L23" s="291"/>
      <c r="M23" s="158"/>
      <c r="N23" s="158"/>
      <c r="O23" s="291"/>
      <c r="P23" s="291"/>
      <c r="Q23" s="285"/>
      <c r="R23" s="285"/>
      <c r="S23" s="288"/>
      <c r="T23" s="28"/>
      <c r="U23" s="28"/>
      <c r="V23" s="28"/>
      <c r="W23" s="28"/>
      <c r="X23" s="27"/>
      <c r="Y23" s="27"/>
      <c r="Z23" s="27"/>
      <c r="AA23" s="27"/>
      <c r="AB23" s="27"/>
    </row>
    <row r="24" spans="1:28" s="3" customFormat="1" ht="18.75" x14ac:dyDescent="0.2">
      <c r="A24" s="158"/>
      <c r="B24" s="292"/>
      <c r="C24" s="292"/>
      <c r="D24" s="295"/>
      <c r="E24" s="292"/>
      <c r="F24" s="292"/>
      <c r="G24" s="159"/>
      <c r="H24" s="162"/>
      <c r="I24" s="162"/>
      <c r="J24" s="162"/>
      <c r="K24" s="292"/>
      <c r="L24" s="292"/>
      <c r="M24" s="158"/>
      <c r="N24" s="158"/>
      <c r="O24" s="292"/>
      <c r="P24" s="292"/>
      <c r="Q24" s="286"/>
      <c r="R24" s="286"/>
      <c r="S24" s="289"/>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470</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M_TP1100.PS.0076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4.25" x14ac:dyDescent="0.2">
      <c r="A16" s="281"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79" t="s">
        <v>406</v>
      </c>
      <c r="B19" s="279"/>
      <c r="C19" s="279"/>
      <c r="D19" s="279"/>
      <c r="E19" s="279"/>
      <c r="F19" s="279"/>
      <c r="G19" s="279"/>
      <c r="H19" s="279"/>
      <c r="I19" s="279"/>
      <c r="J19" s="279"/>
      <c r="K19" s="279"/>
      <c r="L19" s="279"/>
      <c r="M19" s="279"/>
      <c r="N19" s="279"/>
      <c r="O19" s="279"/>
      <c r="P19" s="279"/>
      <c r="Q19" s="279"/>
      <c r="R19" s="279"/>
      <c r="S19" s="279"/>
      <c r="T19" s="279"/>
    </row>
    <row r="20" spans="1:20"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183</v>
      </c>
      <c r="C21" s="309"/>
      <c r="D21" s="312" t="s">
        <v>121</v>
      </c>
      <c r="E21" s="308" t="s">
        <v>435</v>
      </c>
      <c r="F21" s="309"/>
      <c r="G21" s="308" t="s">
        <v>228</v>
      </c>
      <c r="H21" s="309"/>
      <c r="I21" s="308" t="s">
        <v>120</v>
      </c>
      <c r="J21" s="309"/>
      <c r="K21" s="312" t="s">
        <v>119</v>
      </c>
      <c r="L21" s="308" t="s">
        <v>118</v>
      </c>
      <c r="M21" s="309"/>
      <c r="N21" s="308" t="s">
        <v>431</v>
      </c>
      <c r="O21" s="309"/>
      <c r="P21" s="312" t="s">
        <v>117</v>
      </c>
      <c r="Q21" s="301" t="s">
        <v>116</v>
      </c>
      <c r="R21" s="302"/>
      <c r="S21" s="301" t="s">
        <v>115</v>
      </c>
      <c r="T21" s="303"/>
    </row>
    <row r="22" spans="1:20" ht="204.75" customHeight="1" x14ac:dyDescent="0.25">
      <c r="A22" s="306"/>
      <c r="B22" s="310"/>
      <c r="C22" s="311"/>
      <c r="D22" s="315"/>
      <c r="E22" s="310"/>
      <c r="F22" s="311"/>
      <c r="G22" s="310"/>
      <c r="H22" s="311"/>
      <c r="I22" s="310"/>
      <c r="J22" s="311"/>
      <c r="K22" s="313"/>
      <c r="L22" s="310"/>
      <c r="M22" s="311"/>
      <c r="N22" s="310"/>
      <c r="O22" s="311"/>
      <c r="P22" s="313"/>
      <c r="Q22" s="82" t="s">
        <v>114</v>
      </c>
      <c r="R22" s="82" t="s">
        <v>405</v>
      </c>
      <c r="S22" s="82" t="s">
        <v>113</v>
      </c>
      <c r="T22" s="82" t="s">
        <v>112</v>
      </c>
    </row>
    <row r="23" spans="1:20" ht="51.75" customHeight="1" x14ac:dyDescent="0.25">
      <c r="A23" s="307"/>
      <c r="B23" s="114" t="s">
        <v>110</v>
      </c>
      <c r="C23" s="114" t="s">
        <v>111</v>
      </c>
      <c r="D23" s="313"/>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6" t="s">
        <v>607</v>
      </c>
      <c r="C25" s="266" t="s">
        <v>607</v>
      </c>
      <c r="D25" s="264" t="s">
        <v>608</v>
      </c>
      <c r="E25" s="265" t="s">
        <v>610</v>
      </c>
      <c r="F25" s="264" t="s">
        <v>611</v>
      </c>
      <c r="G25" s="266" t="s">
        <v>613</v>
      </c>
      <c r="H25" s="266" t="s">
        <v>613</v>
      </c>
      <c r="I25" s="267">
        <v>1988</v>
      </c>
      <c r="J25" s="264" t="s">
        <v>611</v>
      </c>
      <c r="K25" s="266">
        <v>1988</v>
      </c>
      <c r="L25" s="264">
        <v>10</v>
      </c>
      <c r="M25" s="264">
        <v>10</v>
      </c>
      <c r="N25" s="264" t="s">
        <v>611</v>
      </c>
      <c r="O25" s="264" t="s">
        <v>611</v>
      </c>
      <c r="P25" s="264" t="s">
        <v>611</v>
      </c>
      <c r="Q25" s="268" t="s">
        <v>630</v>
      </c>
      <c r="R25" s="268" t="s">
        <v>631</v>
      </c>
      <c r="S25" s="264" t="s">
        <v>636</v>
      </c>
      <c r="T25" s="264" t="s">
        <v>637</v>
      </c>
    </row>
    <row r="26" spans="1:20" ht="114" customHeight="1" x14ac:dyDescent="0.25">
      <c r="A26" s="135">
        <v>2</v>
      </c>
      <c r="B26" s="266" t="s">
        <v>607</v>
      </c>
      <c r="C26" s="266" t="s">
        <v>607</v>
      </c>
      <c r="D26" s="264" t="s">
        <v>608</v>
      </c>
      <c r="E26" s="265" t="s">
        <v>610</v>
      </c>
      <c r="F26" s="264" t="s">
        <v>611</v>
      </c>
      <c r="G26" s="266" t="s">
        <v>614</v>
      </c>
      <c r="H26" s="266" t="s">
        <v>614</v>
      </c>
      <c r="I26" s="267">
        <v>1988</v>
      </c>
      <c r="J26" s="264" t="s">
        <v>611</v>
      </c>
      <c r="K26" s="266">
        <v>1988</v>
      </c>
      <c r="L26" s="264">
        <v>10</v>
      </c>
      <c r="M26" s="264">
        <v>10</v>
      </c>
      <c r="N26" s="264" t="s">
        <v>611</v>
      </c>
      <c r="O26" s="264" t="s">
        <v>611</v>
      </c>
      <c r="P26" s="264" t="s">
        <v>611</v>
      </c>
      <c r="Q26" s="268" t="s">
        <v>630</v>
      </c>
      <c r="R26" s="268" t="s">
        <v>631</v>
      </c>
      <c r="S26" s="264" t="s">
        <v>636</v>
      </c>
      <c r="T26" s="264" t="s">
        <v>637</v>
      </c>
    </row>
    <row r="27" spans="1:20" ht="114" customHeight="1" x14ac:dyDescent="0.25">
      <c r="A27" s="135">
        <v>3</v>
      </c>
      <c r="B27" s="266" t="s">
        <v>607</v>
      </c>
      <c r="C27" s="266" t="s">
        <v>607</v>
      </c>
      <c r="D27" s="264" t="s">
        <v>608</v>
      </c>
      <c r="E27" s="265" t="s">
        <v>610</v>
      </c>
      <c r="F27" s="264" t="s">
        <v>611</v>
      </c>
      <c r="G27" s="266" t="s">
        <v>615</v>
      </c>
      <c r="H27" s="266" t="s">
        <v>615</v>
      </c>
      <c r="I27" s="267">
        <v>1988</v>
      </c>
      <c r="J27" s="264" t="s">
        <v>611</v>
      </c>
      <c r="K27" s="266">
        <v>1988</v>
      </c>
      <c r="L27" s="264">
        <v>10</v>
      </c>
      <c r="M27" s="264">
        <v>10</v>
      </c>
      <c r="N27" s="264" t="s">
        <v>611</v>
      </c>
      <c r="O27" s="264" t="s">
        <v>611</v>
      </c>
      <c r="P27" s="264" t="s">
        <v>611</v>
      </c>
      <c r="Q27" s="268" t="s">
        <v>630</v>
      </c>
      <c r="R27" s="268" t="s">
        <v>631</v>
      </c>
      <c r="S27" s="264" t="s">
        <v>636</v>
      </c>
      <c r="T27" s="264" t="s">
        <v>637</v>
      </c>
    </row>
    <row r="28" spans="1:20" ht="114" customHeight="1" x14ac:dyDescent="0.25">
      <c r="A28" s="135">
        <v>4</v>
      </c>
      <c r="B28" s="266" t="s">
        <v>607</v>
      </c>
      <c r="C28" s="266" t="s">
        <v>607</v>
      </c>
      <c r="D28" s="264" t="s">
        <v>608</v>
      </c>
      <c r="E28" s="265" t="s">
        <v>610</v>
      </c>
      <c r="F28" s="264" t="s">
        <v>611</v>
      </c>
      <c r="G28" s="266" t="s">
        <v>616</v>
      </c>
      <c r="H28" s="266" t="s">
        <v>616</v>
      </c>
      <c r="I28" s="267">
        <v>1988</v>
      </c>
      <c r="J28" s="264" t="s">
        <v>611</v>
      </c>
      <c r="K28" s="266">
        <v>1988</v>
      </c>
      <c r="L28" s="264">
        <v>10</v>
      </c>
      <c r="M28" s="264">
        <v>10</v>
      </c>
      <c r="N28" s="264" t="s">
        <v>611</v>
      </c>
      <c r="O28" s="264" t="s">
        <v>611</v>
      </c>
      <c r="P28" s="264" t="s">
        <v>611</v>
      </c>
      <c r="Q28" s="268" t="s">
        <v>630</v>
      </c>
      <c r="R28" s="268" t="s">
        <v>631</v>
      </c>
      <c r="S28" s="264" t="s">
        <v>636</v>
      </c>
      <c r="T28" s="264" t="s">
        <v>637</v>
      </c>
    </row>
    <row r="29" spans="1:20" ht="114" customHeight="1" x14ac:dyDescent="0.25">
      <c r="A29" s="135">
        <v>5</v>
      </c>
      <c r="B29" s="266" t="s">
        <v>607</v>
      </c>
      <c r="C29" s="266" t="s">
        <v>607</v>
      </c>
      <c r="D29" s="264" t="s">
        <v>608</v>
      </c>
      <c r="E29" s="265" t="s">
        <v>610</v>
      </c>
      <c r="F29" s="264" t="s">
        <v>611</v>
      </c>
      <c r="G29" s="266" t="s">
        <v>617</v>
      </c>
      <c r="H29" s="266" t="s">
        <v>617</v>
      </c>
      <c r="I29" s="267">
        <v>1988</v>
      </c>
      <c r="J29" s="264" t="s">
        <v>611</v>
      </c>
      <c r="K29" s="266">
        <v>1988</v>
      </c>
      <c r="L29" s="264">
        <v>10</v>
      </c>
      <c r="M29" s="264">
        <v>10</v>
      </c>
      <c r="N29" s="264" t="s">
        <v>611</v>
      </c>
      <c r="O29" s="264" t="s">
        <v>611</v>
      </c>
      <c r="P29" s="264" t="s">
        <v>611</v>
      </c>
      <c r="Q29" s="268" t="s">
        <v>630</v>
      </c>
      <c r="R29" s="268" t="s">
        <v>631</v>
      </c>
      <c r="S29" s="264" t="s">
        <v>636</v>
      </c>
      <c r="T29" s="264" t="s">
        <v>637</v>
      </c>
    </row>
    <row r="30" spans="1:20" ht="114" customHeight="1" x14ac:dyDescent="0.25">
      <c r="A30" s="135">
        <v>6</v>
      </c>
      <c r="B30" s="266" t="s">
        <v>607</v>
      </c>
      <c r="C30" s="266" t="s">
        <v>607</v>
      </c>
      <c r="D30" s="264" t="s">
        <v>608</v>
      </c>
      <c r="E30" s="265" t="s">
        <v>610</v>
      </c>
      <c r="F30" s="264" t="s">
        <v>611</v>
      </c>
      <c r="G30" s="266" t="s">
        <v>618</v>
      </c>
      <c r="H30" s="266" t="s">
        <v>618</v>
      </c>
      <c r="I30" s="267">
        <v>1988</v>
      </c>
      <c r="J30" s="264" t="s">
        <v>611</v>
      </c>
      <c r="K30" s="266">
        <v>1988</v>
      </c>
      <c r="L30" s="264">
        <v>10</v>
      </c>
      <c r="M30" s="264">
        <v>10</v>
      </c>
      <c r="N30" s="264" t="s">
        <v>611</v>
      </c>
      <c r="O30" s="264" t="s">
        <v>611</v>
      </c>
      <c r="P30" s="264" t="s">
        <v>611</v>
      </c>
      <c r="Q30" s="268" t="s">
        <v>630</v>
      </c>
      <c r="R30" s="268" t="s">
        <v>631</v>
      </c>
      <c r="S30" s="264" t="s">
        <v>636</v>
      </c>
      <c r="T30" s="264" t="s">
        <v>637</v>
      </c>
    </row>
    <row r="31" spans="1:20" ht="114" customHeight="1" x14ac:dyDescent="0.25">
      <c r="A31" s="135">
        <v>7</v>
      </c>
      <c r="B31" s="266" t="s">
        <v>607</v>
      </c>
      <c r="C31" s="266" t="s">
        <v>607</v>
      </c>
      <c r="D31" s="264" t="s">
        <v>608</v>
      </c>
      <c r="E31" s="265" t="s">
        <v>610</v>
      </c>
      <c r="F31" s="264" t="s">
        <v>611</v>
      </c>
      <c r="G31" s="266" t="s">
        <v>619</v>
      </c>
      <c r="H31" s="266" t="s">
        <v>619</v>
      </c>
      <c r="I31" s="267">
        <v>1988</v>
      </c>
      <c r="J31" s="264" t="s">
        <v>611</v>
      </c>
      <c r="K31" s="266">
        <v>1988</v>
      </c>
      <c r="L31" s="264">
        <v>10</v>
      </c>
      <c r="M31" s="264">
        <v>10</v>
      </c>
      <c r="N31" s="264" t="s">
        <v>611</v>
      </c>
      <c r="O31" s="264" t="s">
        <v>611</v>
      </c>
      <c r="P31" s="264" t="s">
        <v>611</v>
      </c>
      <c r="Q31" s="268" t="s">
        <v>630</v>
      </c>
      <c r="R31" s="268" t="s">
        <v>631</v>
      </c>
      <c r="S31" s="264" t="s">
        <v>636</v>
      </c>
      <c r="T31" s="264" t="s">
        <v>637</v>
      </c>
    </row>
    <row r="32" spans="1:20" ht="114" customHeight="1" x14ac:dyDescent="0.25">
      <c r="A32" s="135">
        <v>8</v>
      </c>
      <c r="B32" s="266" t="s">
        <v>607</v>
      </c>
      <c r="C32" s="266" t="s">
        <v>607</v>
      </c>
      <c r="D32" s="264" t="s">
        <v>608</v>
      </c>
      <c r="E32" s="265" t="s">
        <v>610</v>
      </c>
      <c r="F32" s="264" t="s">
        <v>611</v>
      </c>
      <c r="G32" s="266" t="s">
        <v>620</v>
      </c>
      <c r="H32" s="266" t="s">
        <v>620</v>
      </c>
      <c r="I32" s="267">
        <v>1988</v>
      </c>
      <c r="J32" s="264" t="s">
        <v>611</v>
      </c>
      <c r="K32" s="266">
        <v>1988</v>
      </c>
      <c r="L32" s="264">
        <v>10</v>
      </c>
      <c r="M32" s="264">
        <v>10</v>
      </c>
      <c r="N32" s="264" t="s">
        <v>611</v>
      </c>
      <c r="O32" s="264" t="s">
        <v>611</v>
      </c>
      <c r="P32" s="264" t="s">
        <v>611</v>
      </c>
      <c r="Q32" s="268" t="s">
        <v>630</v>
      </c>
      <c r="R32" s="268" t="s">
        <v>631</v>
      </c>
      <c r="S32" s="264" t="s">
        <v>636</v>
      </c>
      <c r="T32" s="264" t="s">
        <v>637</v>
      </c>
    </row>
    <row r="33" spans="1:20" ht="114" customHeight="1" x14ac:dyDescent="0.25">
      <c r="A33" s="135">
        <v>9</v>
      </c>
      <c r="B33" s="266" t="s">
        <v>607</v>
      </c>
      <c r="C33" s="266" t="s">
        <v>607</v>
      </c>
      <c r="D33" s="264" t="s">
        <v>608</v>
      </c>
      <c r="E33" s="265" t="s">
        <v>610</v>
      </c>
      <c r="F33" s="264" t="s">
        <v>611</v>
      </c>
      <c r="G33" s="266" t="s">
        <v>621</v>
      </c>
      <c r="H33" s="266" t="s">
        <v>621</v>
      </c>
      <c r="I33" s="267">
        <v>1988</v>
      </c>
      <c r="J33" s="264" t="s">
        <v>611</v>
      </c>
      <c r="K33" s="266">
        <v>1988</v>
      </c>
      <c r="L33" s="264">
        <v>10</v>
      </c>
      <c r="M33" s="264">
        <v>10</v>
      </c>
      <c r="N33" s="264" t="s">
        <v>611</v>
      </c>
      <c r="O33" s="264" t="s">
        <v>611</v>
      </c>
      <c r="P33" s="264" t="s">
        <v>611</v>
      </c>
      <c r="Q33" s="268" t="s">
        <v>630</v>
      </c>
      <c r="R33" s="268" t="s">
        <v>631</v>
      </c>
      <c r="S33" s="264" t="s">
        <v>636</v>
      </c>
      <c r="T33" s="264" t="s">
        <v>637</v>
      </c>
    </row>
    <row r="34" spans="1:20" ht="114" customHeight="1" x14ac:dyDescent="0.25">
      <c r="A34" s="135">
        <v>10</v>
      </c>
      <c r="B34" s="266" t="s">
        <v>607</v>
      </c>
      <c r="C34" s="266" t="s">
        <v>607</v>
      </c>
      <c r="D34" s="264" t="s">
        <v>608</v>
      </c>
      <c r="E34" s="265" t="s">
        <v>610</v>
      </c>
      <c r="F34" s="264" t="s">
        <v>611</v>
      </c>
      <c r="G34" s="266" t="s">
        <v>622</v>
      </c>
      <c r="H34" s="266" t="s">
        <v>622</v>
      </c>
      <c r="I34" s="267">
        <v>1988</v>
      </c>
      <c r="J34" s="264" t="s">
        <v>611</v>
      </c>
      <c r="K34" s="266">
        <v>1988</v>
      </c>
      <c r="L34" s="264">
        <v>10</v>
      </c>
      <c r="M34" s="264">
        <v>10</v>
      </c>
      <c r="N34" s="264" t="s">
        <v>611</v>
      </c>
      <c r="O34" s="264" t="s">
        <v>611</v>
      </c>
      <c r="P34" s="264" t="s">
        <v>611</v>
      </c>
      <c r="Q34" s="268" t="s">
        <v>630</v>
      </c>
      <c r="R34" s="268" t="s">
        <v>631</v>
      </c>
      <c r="S34" s="264" t="s">
        <v>636</v>
      </c>
      <c r="T34" s="264" t="s">
        <v>637</v>
      </c>
    </row>
    <row r="35" spans="1:20" ht="114" customHeight="1" x14ac:dyDescent="0.25">
      <c r="A35" s="135">
        <v>11</v>
      </c>
      <c r="B35" s="266" t="s">
        <v>607</v>
      </c>
      <c r="C35" s="266" t="s">
        <v>607</v>
      </c>
      <c r="D35" s="264" t="s">
        <v>609</v>
      </c>
      <c r="E35" s="265" t="s">
        <v>612</v>
      </c>
      <c r="F35" s="264" t="s">
        <v>611</v>
      </c>
      <c r="G35" s="266" t="s">
        <v>623</v>
      </c>
      <c r="H35" s="266" t="s">
        <v>623</v>
      </c>
      <c r="I35" s="267">
        <v>2017</v>
      </c>
      <c r="J35" s="264" t="s">
        <v>611</v>
      </c>
      <c r="K35" s="266">
        <v>2017</v>
      </c>
      <c r="L35" s="264">
        <v>10</v>
      </c>
      <c r="M35" s="264">
        <v>10</v>
      </c>
      <c r="N35" s="264" t="s">
        <v>611</v>
      </c>
      <c r="O35" s="264" t="s">
        <v>611</v>
      </c>
      <c r="P35" s="264" t="s">
        <v>611</v>
      </c>
      <c r="Q35" s="264" t="s">
        <v>611</v>
      </c>
      <c r="R35" s="264" t="s">
        <v>611</v>
      </c>
      <c r="S35" s="264" t="s">
        <v>636</v>
      </c>
      <c r="T35" s="264" t="s">
        <v>637</v>
      </c>
    </row>
    <row r="36" spans="1:20" ht="114" customHeight="1" x14ac:dyDescent="0.25">
      <c r="A36" s="135">
        <v>12</v>
      </c>
      <c r="B36" s="266" t="s">
        <v>607</v>
      </c>
      <c r="C36" s="266" t="s">
        <v>607</v>
      </c>
      <c r="D36" s="264" t="s">
        <v>609</v>
      </c>
      <c r="E36" s="265" t="s">
        <v>612</v>
      </c>
      <c r="F36" s="264" t="s">
        <v>611</v>
      </c>
      <c r="G36" s="266" t="s">
        <v>624</v>
      </c>
      <c r="H36" s="266" t="s">
        <v>624</v>
      </c>
      <c r="I36" s="267">
        <v>2022</v>
      </c>
      <c r="J36" s="264" t="s">
        <v>611</v>
      </c>
      <c r="K36" s="266">
        <v>2022</v>
      </c>
      <c r="L36" s="264">
        <v>10</v>
      </c>
      <c r="M36" s="264">
        <v>10</v>
      </c>
      <c r="N36" s="264" t="s">
        <v>611</v>
      </c>
      <c r="O36" s="264" t="s">
        <v>611</v>
      </c>
      <c r="P36" s="264" t="s">
        <v>611</v>
      </c>
      <c r="Q36" s="264" t="s">
        <v>611</v>
      </c>
      <c r="R36" s="264" t="s">
        <v>611</v>
      </c>
      <c r="S36" s="264" t="s">
        <v>636</v>
      </c>
      <c r="T36" s="264" t="s">
        <v>637</v>
      </c>
    </row>
    <row r="37" spans="1:20" ht="114" customHeight="1" x14ac:dyDescent="0.25">
      <c r="A37" s="135">
        <v>13</v>
      </c>
      <c r="B37" s="266" t="s">
        <v>607</v>
      </c>
      <c r="C37" s="266" t="s">
        <v>607</v>
      </c>
      <c r="D37" s="264" t="s">
        <v>608</v>
      </c>
      <c r="E37" s="265" t="s">
        <v>610</v>
      </c>
      <c r="F37" s="264" t="s">
        <v>611</v>
      </c>
      <c r="G37" s="266" t="s">
        <v>625</v>
      </c>
      <c r="H37" s="266" t="s">
        <v>625</v>
      </c>
      <c r="I37" s="267">
        <v>1988</v>
      </c>
      <c r="J37" s="264" t="s">
        <v>611</v>
      </c>
      <c r="K37" s="266">
        <v>1988</v>
      </c>
      <c r="L37" s="264">
        <v>10</v>
      </c>
      <c r="M37" s="264">
        <v>10</v>
      </c>
      <c r="N37" s="264" t="s">
        <v>611</v>
      </c>
      <c r="O37" s="264" t="s">
        <v>611</v>
      </c>
      <c r="P37" s="264" t="s">
        <v>611</v>
      </c>
      <c r="Q37" s="268" t="s">
        <v>630</v>
      </c>
      <c r="R37" s="268" t="s">
        <v>631</v>
      </c>
      <c r="S37" s="264" t="s">
        <v>636</v>
      </c>
      <c r="T37" s="264" t="s">
        <v>637</v>
      </c>
    </row>
    <row r="38" spans="1:20" ht="114" customHeight="1" x14ac:dyDescent="0.25">
      <c r="A38" s="135">
        <v>14</v>
      </c>
      <c r="B38" s="266" t="s">
        <v>607</v>
      </c>
      <c r="C38" s="266" t="s">
        <v>607</v>
      </c>
      <c r="D38" s="264" t="s">
        <v>608</v>
      </c>
      <c r="E38" s="265" t="s">
        <v>610</v>
      </c>
      <c r="F38" s="264" t="s">
        <v>611</v>
      </c>
      <c r="G38" s="266" t="s">
        <v>626</v>
      </c>
      <c r="H38" s="266" t="s">
        <v>626</v>
      </c>
      <c r="I38" s="267">
        <v>1988</v>
      </c>
      <c r="J38" s="264" t="s">
        <v>611</v>
      </c>
      <c r="K38" s="266">
        <v>1988</v>
      </c>
      <c r="L38" s="264">
        <v>10</v>
      </c>
      <c r="M38" s="264">
        <v>10</v>
      </c>
      <c r="N38" s="264" t="s">
        <v>611</v>
      </c>
      <c r="O38" s="264" t="s">
        <v>611</v>
      </c>
      <c r="P38" s="264" t="s">
        <v>611</v>
      </c>
      <c r="Q38" s="268" t="s">
        <v>630</v>
      </c>
      <c r="R38" s="268" t="s">
        <v>631</v>
      </c>
      <c r="S38" s="264" t="s">
        <v>636</v>
      </c>
      <c r="T38" s="264" t="s">
        <v>637</v>
      </c>
    </row>
    <row r="39" spans="1:20" ht="114" customHeight="1" x14ac:dyDescent="0.25">
      <c r="A39" s="135">
        <v>15</v>
      </c>
      <c r="B39" s="266" t="s">
        <v>607</v>
      </c>
      <c r="C39" s="266" t="s">
        <v>607</v>
      </c>
      <c r="D39" s="264" t="s">
        <v>608</v>
      </c>
      <c r="E39" s="265" t="s">
        <v>610</v>
      </c>
      <c r="F39" s="264" t="s">
        <v>611</v>
      </c>
      <c r="G39" s="266" t="s">
        <v>627</v>
      </c>
      <c r="H39" s="266" t="s">
        <v>627</v>
      </c>
      <c r="I39" s="267">
        <v>1988</v>
      </c>
      <c r="J39" s="264" t="s">
        <v>611</v>
      </c>
      <c r="K39" s="266">
        <v>1988</v>
      </c>
      <c r="L39" s="264">
        <v>10</v>
      </c>
      <c r="M39" s="264">
        <v>10</v>
      </c>
      <c r="N39" s="264" t="s">
        <v>611</v>
      </c>
      <c r="O39" s="264" t="s">
        <v>611</v>
      </c>
      <c r="P39" s="264" t="s">
        <v>611</v>
      </c>
      <c r="Q39" s="268" t="s">
        <v>630</v>
      </c>
      <c r="R39" s="268" t="s">
        <v>631</v>
      </c>
      <c r="S39" s="264" t="s">
        <v>636</v>
      </c>
      <c r="T39" s="264" t="s">
        <v>637</v>
      </c>
    </row>
    <row r="40" spans="1:20" ht="114" customHeight="1" x14ac:dyDescent="0.25">
      <c r="A40" s="135">
        <v>16</v>
      </c>
      <c r="B40" s="266" t="s">
        <v>607</v>
      </c>
      <c r="C40" s="266" t="s">
        <v>607</v>
      </c>
      <c r="D40" s="264" t="s">
        <v>608</v>
      </c>
      <c r="E40" s="265" t="s">
        <v>610</v>
      </c>
      <c r="F40" s="264" t="s">
        <v>611</v>
      </c>
      <c r="G40" s="266" t="s">
        <v>628</v>
      </c>
      <c r="H40" s="266" t="s">
        <v>628</v>
      </c>
      <c r="I40" s="267">
        <v>1988</v>
      </c>
      <c r="J40" s="264" t="s">
        <v>611</v>
      </c>
      <c r="K40" s="266">
        <v>1988</v>
      </c>
      <c r="L40" s="264">
        <v>10</v>
      </c>
      <c r="M40" s="264">
        <v>10</v>
      </c>
      <c r="N40" s="264" t="s">
        <v>611</v>
      </c>
      <c r="O40" s="264" t="s">
        <v>611</v>
      </c>
      <c r="P40" s="264" t="s">
        <v>611</v>
      </c>
      <c r="Q40" s="268" t="s">
        <v>630</v>
      </c>
      <c r="R40" s="268" t="s">
        <v>631</v>
      </c>
      <c r="S40" s="264" t="s">
        <v>636</v>
      </c>
      <c r="T40" s="264" t="s">
        <v>637</v>
      </c>
    </row>
    <row r="41" spans="1:20" ht="114" customHeight="1" x14ac:dyDescent="0.25">
      <c r="A41" s="135">
        <v>17</v>
      </c>
      <c r="B41" s="266" t="s">
        <v>607</v>
      </c>
      <c r="C41" s="266" t="s">
        <v>607</v>
      </c>
      <c r="D41" s="264" t="s">
        <v>608</v>
      </c>
      <c r="E41" s="265" t="s">
        <v>610</v>
      </c>
      <c r="F41" s="264" t="s">
        <v>611</v>
      </c>
      <c r="G41" s="266" t="s">
        <v>629</v>
      </c>
      <c r="H41" s="266" t="s">
        <v>629</v>
      </c>
      <c r="I41" s="267">
        <v>1988</v>
      </c>
      <c r="J41" s="264" t="s">
        <v>611</v>
      </c>
      <c r="K41" s="266">
        <v>1988</v>
      </c>
      <c r="L41" s="264">
        <v>10</v>
      </c>
      <c r="M41" s="264">
        <v>10</v>
      </c>
      <c r="N41" s="264" t="s">
        <v>611</v>
      </c>
      <c r="O41" s="264" t="s">
        <v>611</v>
      </c>
      <c r="P41" s="264" t="s">
        <v>611</v>
      </c>
      <c r="Q41" s="268" t="s">
        <v>630</v>
      </c>
      <c r="R41" s="268" t="s">
        <v>631</v>
      </c>
      <c r="S41" s="264" t="s">
        <v>636</v>
      </c>
      <c r="T41" s="264" t="s">
        <v>637</v>
      </c>
    </row>
    <row r="42" spans="1:20" ht="114" customHeight="1" x14ac:dyDescent="0.25">
      <c r="A42" s="135">
        <v>18</v>
      </c>
      <c r="B42" s="264" t="s">
        <v>632</v>
      </c>
      <c r="C42" s="264" t="s">
        <v>632</v>
      </c>
      <c r="D42" s="264" t="s">
        <v>633</v>
      </c>
      <c r="E42" s="264" t="s">
        <v>633</v>
      </c>
      <c r="F42" s="264" t="s">
        <v>611</v>
      </c>
      <c r="G42" s="269" t="s">
        <v>613</v>
      </c>
      <c r="H42" s="269" t="s">
        <v>613</v>
      </c>
      <c r="I42" s="264" t="s">
        <v>635</v>
      </c>
      <c r="J42" s="264" t="s">
        <v>611</v>
      </c>
      <c r="K42" s="264" t="s">
        <v>635</v>
      </c>
      <c r="L42" s="264" t="s">
        <v>611</v>
      </c>
      <c r="M42" s="264" t="s">
        <v>611</v>
      </c>
      <c r="N42" s="264" t="s">
        <v>611</v>
      </c>
      <c r="O42" s="264" t="s">
        <v>611</v>
      </c>
      <c r="P42" s="264" t="s">
        <v>611</v>
      </c>
      <c r="Q42" s="264" t="s">
        <v>611</v>
      </c>
      <c r="R42" s="264" t="s">
        <v>611</v>
      </c>
      <c r="S42" s="264" t="s">
        <v>636</v>
      </c>
      <c r="T42" s="264" t="s">
        <v>637</v>
      </c>
    </row>
    <row r="43" spans="1:20" ht="114" customHeight="1" x14ac:dyDescent="0.25">
      <c r="A43" s="135">
        <v>19</v>
      </c>
      <c r="B43" s="264" t="s">
        <v>632</v>
      </c>
      <c r="C43" s="264" t="s">
        <v>632</v>
      </c>
      <c r="D43" s="264" t="s">
        <v>633</v>
      </c>
      <c r="E43" s="264" t="s">
        <v>633</v>
      </c>
      <c r="F43" s="264" t="s">
        <v>611</v>
      </c>
      <c r="G43" s="269" t="s">
        <v>614</v>
      </c>
      <c r="H43" s="269" t="s">
        <v>614</v>
      </c>
      <c r="I43" s="264" t="s">
        <v>635</v>
      </c>
      <c r="J43" s="264" t="s">
        <v>611</v>
      </c>
      <c r="K43" s="264" t="s">
        <v>635</v>
      </c>
      <c r="L43" s="264" t="s">
        <v>611</v>
      </c>
      <c r="M43" s="264" t="s">
        <v>611</v>
      </c>
      <c r="N43" s="264" t="s">
        <v>611</v>
      </c>
      <c r="O43" s="264" t="s">
        <v>611</v>
      </c>
      <c r="P43" s="264" t="s">
        <v>611</v>
      </c>
      <c r="Q43" s="264" t="s">
        <v>611</v>
      </c>
      <c r="R43" s="264" t="s">
        <v>611</v>
      </c>
      <c r="S43" s="264" t="s">
        <v>636</v>
      </c>
      <c r="T43" s="264" t="s">
        <v>637</v>
      </c>
    </row>
    <row r="44" spans="1:20" ht="114" customHeight="1" x14ac:dyDescent="0.25">
      <c r="A44" s="135">
        <v>20</v>
      </c>
      <c r="B44" s="264" t="s">
        <v>632</v>
      </c>
      <c r="C44" s="264" t="s">
        <v>632</v>
      </c>
      <c r="D44" s="264" t="s">
        <v>633</v>
      </c>
      <c r="E44" s="264" t="s">
        <v>633</v>
      </c>
      <c r="F44" s="264" t="s">
        <v>611</v>
      </c>
      <c r="G44" s="269" t="s">
        <v>615</v>
      </c>
      <c r="H44" s="269" t="s">
        <v>615</v>
      </c>
      <c r="I44" s="264" t="s">
        <v>635</v>
      </c>
      <c r="J44" s="264" t="s">
        <v>611</v>
      </c>
      <c r="K44" s="264" t="s">
        <v>635</v>
      </c>
      <c r="L44" s="264" t="s">
        <v>611</v>
      </c>
      <c r="M44" s="264" t="s">
        <v>611</v>
      </c>
      <c r="N44" s="264" t="s">
        <v>611</v>
      </c>
      <c r="O44" s="264" t="s">
        <v>611</v>
      </c>
      <c r="P44" s="264" t="s">
        <v>611</v>
      </c>
      <c r="Q44" s="264" t="s">
        <v>611</v>
      </c>
      <c r="R44" s="264" t="s">
        <v>611</v>
      </c>
      <c r="S44" s="264" t="s">
        <v>636</v>
      </c>
      <c r="T44" s="264" t="s">
        <v>637</v>
      </c>
    </row>
    <row r="45" spans="1:20" ht="114" customHeight="1" x14ac:dyDescent="0.25">
      <c r="A45" s="135">
        <v>21</v>
      </c>
      <c r="B45" s="264" t="s">
        <v>632</v>
      </c>
      <c r="C45" s="264" t="s">
        <v>632</v>
      </c>
      <c r="D45" s="264" t="s">
        <v>633</v>
      </c>
      <c r="E45" s="264" t="s">
        <v>633</v>
      </c>
      <c r="F45" s="264" t="s">
        <v>611</v>
      </c>
      <c r="G45" s="269" t="s">
        <v>616</v>
      </c>
      <c r="H45" s="269" t="s">
        <v>616</v>
      </c>
      <c r="I45" s="264" t="s">
        <v>635</v>
      </c>
      <c r="J45" s="264" t="s">
        <v>611</v>
      </c>
      <c r="K45" s="264" t="s">
        <v>635</v>
      </c>
      <c r="L45" s="264" t="s">
        <v>611</v>
      </c>
      <c r="M45" s="264" t="s">
        <v>611</v>
      </c>
      <c r="N45" s="264" t="s">
        <v>611</v>
      </c>
      <c r="O45" s="264" t="s">
        <v>611</v>
      </c>
      <c r="P45" s="264" t="s">
        <v>611</v>
      </c>
      <c r="Q45" s="264" t="s">
        <v>611</v>
      </c>
      <c r="R45" s="264" t="s">
        <v>611</v>
      </c>
      <c r="S45" s="264" t="s">
        <v>636</v>
      </c>
      <c r="T45" s="264" t="s">
        <v>637</v>
      </c>
    </row>
    <row r="46" spans="1:20" ht="114" customHeight="1" x14ac:dyDescent="0.25">
      <c r="A46" s="135">
        <v>22</v>
      </c>
      <c r="B46" s="264" t="s">
        <v>632</v>
      </c>
      <c r="C46" s="264" t="s">
        <v>632</v>
      </c>
      <c r="D46" s="264" t="s">
        <v>633</v>
      </c>
      <c r="E46" s="264" t="s">
        <v>633</v>
      </c>
      <c r="F46" s="264" t="s">
        <v>611</v>
      </c>
      <c r="G46" s="269" t="s">
        <v>617</v>
      </c>
      <c r="H46" s="269" t="s">
        <v>617</v>
      </c>
      <c r="I46" s="264" t="s">
        <v>635</v>
      </c>
      <c r="J46" s="264" t="s">
        <v>611</v>
      </c>
      <c r="K46" s="264" t="s">
        <v>635</v>
      </c>
      <c r="L46" s="264" t="s">
        <v>611</v>
      </c>
      <c r="M46" s="264" t="s">
        <v>611</v>
      </c>
      <c r="N46" s="264" t="s">
        <v>611</v>
      </c>
      <c r="O46" s="264" t="s">
        <v>611</v>
      </c>
      <c r="P46" s="264" t="s">
        <v>611</v>
      </c>
      <c r="Q46" s="264" t="s">
        <v>611</v>
      </c>
      <c r="R46" s="264" t="s">
        <v>611</v>
      </c>
      <c r="S46" s="264" t="s">
        <v>636</v>
      </c>
      <c r="T46" s="264" t="s">
        <v>637</v>
      </c>
    </row>
    <row r="47" spans="1:20" ht="114" customHeight="1" x14ac:dyDescent="0.25">
      <c r="A47" s="135">
        <v>23</v>
      </c>
      <c r="B47" s="264" t="s">
        <v>632</v>
      </c>
      <c r="C47" s="264" t="s">
        <v>632</v>
      </c>
      <c r="D47" s="264" t="s">
        <v>633</v>
      </c>
      <c r="E47" s="264" t="s">
        <v>633</v>
      </c>
      <c r="F47" s="264" t="s">
        <v>611</v>
      </c>
      <c r="G47" s="269" t="s">
        <v>618</v>
      </c>
      <c r="H47" s="269" t="s">
        <v>618</v>
      </c>
      <c r="I47" s="264" t="s">
        <v>635</v>
      </c>
      <c r="J47" s="264" t="s">
        <v>611</v>
      </c>
      <c r="K47" s="264" t="s">
        <v>635</v>
      </c>
      <c r="L47" s="264" t="s">
        <v>611</v>
      </c>
      <c r="M47" s="264" t="s">
        <v>611</v>
      </c>
      <c r="N47" s="264" t="s">
        <v>611</v>
      </c>
      <c r="O47" s="264" t="s">
        <v>611</v>
      </c>
      <c r="P47" s="264" t="s">
        <v>611</v>
      </c>
      <c r="Q47" s="264" t="s">
        <v>611</v>
      </c>
      <c r="R47" s="264" t="s">
        <v>611</v>
      </c>
      <c r="S47" s="264" t="s">
        <v>636</v>
      </c>
      <c r="T47" s="264" t="s">
        <v>637</v>
      </c>
    </row>
    <row r="48" spans="1:20" ht="114" customHeight="1" x14ac:dyDescent="0.25">
      <c r="A48" s="135">
        <v>24</v>
      </c>
      <c r="B48" s="264" t="s">
        <v>632</v>
      </c>
      <c r="C48" s="264" t="s">
        <v>632</v>
      </c>
      <c r="D48" s="264" t="s">
        <v>633</v>
      </c>
      <c r="E48" s="264" t="s">
        <v>633</v>
      </c>
      <c r="F48" s="264" t="s">
        <v>611</v>
      </c>
      <c r="G48" s="269" t="s">
        <v>634</v>
      </c>
      <c r="H48" s="269" t="s">
        <v>634</v>
      </c>
      <c r="I48" s="264" t="s">
        <v>635</v>
      </c>
      <c r="J48" s="264" t="s">
        <v>611</v>
      </c>
      <c r="K48" s="264" t="s">
        <v>635</v>
      </c>
      <c r="L48" s="264" t="s">
        <v>611</v>
      </c>
      <c r="M48" s="264" t="s">
        <v>611</v>
      </c>
      <c r="N48" s="264" t="s">
        <v>611</v>
      </c>
      <c r="O48" s="264" t="s">
        <v>611</v>
      </c>
      <c r="P48" s="264" t="s">
        <v>611</v>
      </c>
      <c r="Q48" s="264" t="s">
        <v>611</v>
      </c>
      <c r="R48" s="264" t="s">
        <v>611</v>
      </c>
      <c r="S48" s="264" t="s">
        <v>636</v>
      </c>
      <c r="T48" s="264" t="s">
        <v>637</v>
      </c>
    </row>
    <row r="49" spans="1:113" ht="114" customHeight="1" x14ac:dyDescent="0.25">
      <c r="A49" s="135">
        <v>25</v>
      </c>
      <c r="B49" s="264" t="s">
        <v>632</v>
      </c>
      <c r="C49" s="264" t="s">
        <v>632</v>
      </c>
      <c r="D49" s="264" t="s">
        <v>633</v>
      </c>
      <c r="E49" s="264" t="s">
        <v>633</v>
      </c>
      <c r="F49" s="264" t="s">
        <v>611</v>
      </c>
      <c r="G49" s="269" t="s">
        <v>620</v>
      </c>
      <c r="H49" s="269" t="s">
        <v>620</v>
      </c>
      <c r="I49" s="264" t="s">
        <v>635</v>
      </c>
      <c r="J49" s="264" t="s">
        <v>611</v>
      </c>
      <c r="K49" s="264" t="s">
        <v>635</v>
      </c>
      <c r="L49" s="264" t="s">
        <v>611</v>
      </c>
      <c r="M49" s="264" t="s">
        <v>611</v>
      </c>
      <c r="N49" s="264" t="s">
        <v>611</v>
      </c>
      <c r="O49" s="264" t="s">
        <v>611</v>
      </c>
      <c r="P49" s="264" t="s">
        <v>611</v>
      </c>
      <c r="Q49" s="264" t="s">
        <v>611</v>
      </c>
      <c r="R49" s="264" t="s">
        <v>611</v>
      </c>
      <c r="S49" s="264" t="s">
        <v>636</v>
      </c>
      <c r="T49" s="264" t="s">
        <v>637</v>
      </c>
    </row>
    <row r="50" spans="1:113" ht="114" customHeight="1" x14ac:dyDescent="0.25">
      <c r="A50" s="135">
        <v>26</v>
      </c>
      <c r="B50" s="264" t="s">
        <v>632</v>
      </c>
      <c r="C50" s="264" t="s">
        <v>632</v>
      </c>
      <c r="D50" s="264" t="s">
        <v>633</v>
      </c>
      <c r="E50" s="264" t="s">
        <v>633</v>
      </c>
      <c r="F50" s="264" t="s">
        <v>611</v>
      </c>
      <c r="G50" s="269" t="s">
        <v>621</v>
      </c>
      <c r="H50" s="269" t="s">
        <v>621</v>
      </c>
      <c r="I50" s="264" t="s">
        <v>635</v>
      </c>
      <c r="J50" s="264" t="s">
        <v>611</v>
      </c>
      <c r="K50" s="264" t="s">
        <v>635</v>
      </c>
      <c r="L50" s="264" t="s">
        <v>611</v>
      </c>
      <c r="M50" s="264" t="s">
        <v>611</v>
      </c>
      <c r="N50" s="264" t="s">
        <v>611</v>
      </c>
      <c r="O50" s="264" t="s">
        <v>611</v>
      </c>
      <c r="P50" s="264" t="s">
        <v>611</v>
      </c>
      <c r="Q50" s="264" t="s">
        <v>611</v>
      </c>
      <c r="R50" s="264" t="s">
        <v>611</v>
      </c>
      <c r="S50" s="264" t="s">
        <v>636</v>
      </c>
      <c r="T50" s="264" t="s">
        <v>637</v>
      </c>
    </row>
    <row r="51" spans="1:113" ht="114" customHeight="1" x14ac:dyDescent="0.25">
      <c r="A51" s="135">
        <v>27</v>
      </c>
      <c r="B51" s="264" t="s">
        <v>632</v>
      </c>
      <c r="C51" s="264" t="s">
        <v>632</v>
      </c>
      <c r="D51" s="264" t="s">
        <v>633</v>
      </c>
      <c r="E51" s="264" t="s">
        <v>633</v>
      </c>
      <c r="F51" s="264" t="s">
        <v>611</v>
      </c>
      <c r="G51" s="269" t="s">
        <v>622</v>
      </c>
      <c r="H51" s="269" t="s">
        <v>622</v>
      </c>
      <c r="I51" s="264" t="s">
        <v>635</v>
      </c>
      <c r="J51" s="264" t="s">
        <v>611</v>
      </c>
      <c r="K51" s="264" t="s">
        <v>635</v>
      </c>
      <c r="L51" s="264" t="s">
        <v>611</v>
      </c>
      <c r="M51" s="264" t="s">
        <v>611</v>
      </c>
      <c r="N51" s="264" t="s">
        <v>611</v>
      </c>
      <c r="O51" s="264" t="s">
        <v>611</v>
      </c>
      <c r="P51" s="264" t="s">
        <v>611</v>
      </c>
      <c r="Q51" s="264" t="s">
        <v>611</v>
      </c>
      <c r="R51" s="264" t="s">
        <v>611</v>
      </c>
      <c r="S51" s="264" t="s">
        <v>636</v>
      </c>
      <c r="T51" s="264" t="s">
        <v>637</v>
      </c>
    </row>
    <row r="52" spans="1:113" ht="114" customHeight="1" x14ac:dyDescent="0.25">
      <c r="A52" s="135">
        <v>28</v>
      </c>
      <c r="B52" s="264" t="s">
        <v>632</v>
      </c>
      <c r="C52" s="264" t="s">
        <v>632</v>
      </c>
      <c r="D52" s="264" t="s">
        <v>633</v>
      </c>
      <c r="E52" s="264" t="s">
        <v>633</v>
      </c>
      <c r="F52" s="264" t="s">
        <v>611</v>
      </c>
      <c r="G52" s="269" t="s">
        <v>623</v>
      </c>
      <c r="H52" s="269" t="s">
        <v>623</v>
      </c>
      <c r="I52" s="264" t="s">
        <v>635</v>
      </c>
      <c r="J52" s="264" t="s">
        <v>611</v>
      </c>
      <c r="K52" s="264" t="s">
        <v>635</v>
      </c>
      <c r="L52" s="264" t="s">
        <v>611</v>
      </c>
      <c r="M52" s="264" t="s">
        <v>611</v>
      </c>
      <c r="N52" s="264" t="s">
        <v>611</v>
      </c>
      <c r="O52" s="264" t="s">
        <v>611</v>
      </c>
      <c r="P52" s="264" t="s">
        <v>611</v>
      </c>
      <c r="Q52" s="264" t="s">
        <v>611</v>
      </c>
      <c r="R52" s="264" t="s">
        <v>611</v>
      </c>
      <c r="S52" s="264" t="s">
        <v>636</v>
      </c>
      <c r="T52" s="264" t="s">
        <v>637</v>
      </c>
    </row>
    <row r="53" spans="1:113" ht="114" customHeight="1" x14ac:dyDescent="0.25">
      <c r="A53" s="135">
        <v>29</v>
      </c>
      <c r="B53" s="264" t="s">
        <v>632</v>
      </c>
      <c r="C53" s="264" t="s">
        <v>632</v>
      </c>
      <c r="D53" s="264" t="s">
        <v>633</v>
      </c>
      <c r="E53" s="264" t="s">
        <v>633</v>
      </c>
      <c r="F53" s="264" t="s">
        <v>611</v>
      </c>
      <c r="G53" s="269" t="s">
        <v>624</v>
      </c>
      <c r="H53" s="269" t="s">
        <v>624</v>
      </c>
      <c r="I53" s="264" t="s">
        <v>635</v>
      </c>
      <c r="J53" s="264" t="s">
        <v>611</v>
      </c>
      <c r="K53" s="264" t="s">
        <v>635</v>
      </c>
      <c r="L53" s="264" t="s">
        <v>611</v>
      </c>
      <c r="M53" s="264" t="s">
        <v>611</v>
      </c>
      <c r="N53" s="264" t="s">
        <v>611</v>
      </c>
      <c r="O53" s="264" t="s">
        <v>611</v>
      </c>
      <c r="P53" s="264" t="s">
        <v>611</v>
      </c>
      <c r="Q53" s="264" t="s">
        <v>611</v>
      </c>
      <c r="R53" s="264" t="s">
        <v>611</v>
      </c>
      <c r="S53" s="264" t="s">
        <v>636</v>
      </c>
      <c r="T53" s="264" t="s">
        <v>637</v>
      </c>
    </row>
    <row r="54" spans="1:113" ht="114" customHeight="1" x14ac:dyDescent="0.25">
      <c r="A54" s="135">
        <v>30</v>
      </c>
      <c r="B54" s="264" t="s">
        <v>632</v>
      </c>
      <c r="C54" s="264" t="s">
        <v>632</v>
      </c>
      <c r="D54" s="264" t="s">
        <v>633</v>
      </c>
      <c r="E54" s="264" t="s">
        <v>633</v>
      </c>
      <c r="F54" s="264" t="s">
        <v>611</v>
      </c>
      <c r="G54" s="269" t="s">
        <v>625</v>
      </c>
      <c r="H54" s="269" t="s">
        <v>625</v>
      </c>
      <c r="I54" s="264" t="s">
        <v>635</v>
      </c>
      <c r="J54" s="264" t="s">
        <v>611</v>
      </c>
      <c r="K54" s="264" t="s">
        <v>635</v>
      </c>
      <c r="L54" s="264" t="s">
        <v>611</v>
      </c>
      <c r="M54" s="264" t="s">
        <v>611</v>
      </c>
      <c r="N54" s="264" t="s">
        <v>611</v>
      </c>
      <c r="O54" s="264" t="s">
        <v>611</v>
      </c>
      <c r="P54" s="264" t="s">
        <v>611</v>
      </c>
      <c r="Q54" s="264" t="s">
        <v>611</v>
      </c>
      <c r="R54" s="264" t="s">
        <v>611</v>
      </c>
      <c r="S54" s="264" t="s">
        <v>636</v>
      </c>
      <c r="T54" s="264" t="s">
        <v>637</v>
      </c>
    </row>
    <row r="55" spans="1:113" ht="114" customHeight="1" x14ac:dyDescent="0.25">
      <c r="A55" s="135">
        <v>31</v>
      </c>
      <c r="B55" s="264" t="s">
        <v>632</v>
      </c>
      <c r="C55" s="264" t="s">
        <v>632</v>
      </c>
      <c r="D55" s="264" t="s">
        <v>633</v>
      </c>
      <c r="E55" s="264" t="s">
        <v>633</v>
      </c>
      <c r="F55" s="264" t="s">
        <v>611</v>
      </c>
      <c r="G55" s="269" t="s">
        <v>626</v>
      </c>
      <c r="H55" s="269" t="s">
        <v>626</v>
      </c>
      <c r="I55" s="264" t="s">
        <v>635</v>
      </c>
      <c r="J55" s="264" t="s">
        <v>611</v>
      </c>
      <c r="K55" s="264" t="s">
        <v>635</v>
      </c>
      <c r="L55" s="264" t="s">
        <v>611</v>
      </c>
      <c r="M55" s="264" t="s">
        <v>611</v>
      </c>
      <c r="N55" s="264" t="s">
        <v>611</v>
      </c>
      <c r="O55" s="264" t="s">
        <v>611</v>
      </c>
      <c r="P55" s="264" t="s">
        <v>611</v>
      </c>
      <c r="Q55" s="264" t="s">
        <v>611</v>
      </c>
      <c r="R55" s="264" t="s">
        <v>611</v>
      </c>
      <c r="S55" s="264" t="s">
        <v>636</v>
      </c>
      <c r="T55" s="264" t="s">
        <v>637</v>
      </c>
    </row>
    <row r="56" spans="1:113" ht="114" customHeight="1" x14ac:dyDescent="0.25">
      <c r="A56" s="135">
        <v>32</v>
      </c>
      <c r="B56" s="264" t="s">
        <v>632</v>
      </c>
      <c r="C56" s="264" t="s">
        <v>632</v>
      </c>
      <c r="D56" s="264" t="s">
        <v>633</v>
      </c>
      <c r="E56" s="264" t="s">
        <v>633</v>
      </c>
      <c r="F56" s="264" t="s">
        <v>611</v>
      </c>
      <c r="G56" s="269" t="s">
        <v>627</v>
      </c>
      <c r="H56" s="269" t="s">
        <v>627</v>
      </c>
      <c r="I56" s="264" t="s">
        <v>635</v>
      </c>
      <c r="J56" s="264" t="s">
        <v>611</v>
      </c>
      <c r="K56" s="264" t="s">
        <v>635</v>
      </c>
      <c r="L56" s="264" t="s">
        <v>611</v>
      </c>
      <c r="M56" s="264" t="s">
        <v>611</v>
      </c>
      <c r="N56" s="264" t="s">
        <v>611</v>
      </c>
      <c r="O56" s="264" t="s">
        <v>611</v>
      </c>
      <c r="P56" s="264" t="s">
        <v>611</v>
      </c>
      <c r="Q56" s="264" t="s">
        <v>611</v>
      </c>
      <c r="R56" s="264" t="s">
        <v>611</v>
      </c>
      <c r="S56" s="264" t="s">
        <v>636</v>
      </c>
      <c r="T56" s="264" t="s">
        <v>637</v>
      </c>
    </row>
    <row r="57" spans="1:113" ht="114" customHeight="1" x14ac:dyDescent="0.25">
      <c r="A57" s="135">
        <v>33</v>
      </c>
      <c r="B57" s="264" t="s">
        <v>632</v>
      </c>
      <c r="C57" s="264" t="s">
        <v>632</v>
      </c>
      <c r="D57" s="264" t="s">
        <v>633</v>
      </c>
      <c r="E57" s="264" t="s">
        <v>633</v>
      </c>
      <c r="F57" s="264" t="s">
        <v>611</v>
      </c>
      <c r="G57" s="269" t="s">
        <v>628</v>
      </c>
      <c r="H57" s="269" t="s">
        <v>628</v>
      </c>
      <c r="I57" s="264" t="s">
        <v>635</v>
      </c>
      <c r="J57" s="264" t="s">
        <v>611</v>
      </c>
      <c r="K57" s="264" t="s">
        <v>635</v>
      </c>
      <c r="L57" s="264" t="s">
        <v>611</v>
      </c>
      <c r="M57" s="264" t="s">
        <v>611</v>
      </c>
      <c r="N57" s="264" t="s">
        <v>611</v>
      </c>
      <c r="O57" s="264" t="s">
        <v>611</v>
      </c>
      <c r="P57" s="264" t="s">
        <v>611</v>
      </c>
      <c r="Q57" s="264" t="s">
        <v>611</v>
      </c>
      <c r="R57" s="264" t="s">
        <v>611</v>
      </c>
      <c r="S57" s="264" t="s">
        <v>636</v>
      </c>
      <c r="T57" s="264" t="s">
        <v>637</v>
      </c>
    </row>
    <row r="58" spans="1:113" ht="114" customHeight="1" x14ac:dyDescent="0.25">
      <c r="A58" s="135">
        <v>34</v>
      </c>
      <c r="B58" s="264" t="s">
        <v>632</v>
      </c>
      <c r="C58" s="264" t="s">
        <v>632</v>
      </c>
      <c r="D58" s="264" t="s">
        <v>633</v>
      </c>
      <c r="E58" s="264" t="s">
        <v>633</v>
      </c>
      <c r="F58" s="264" t="s">
        <v>611</v>
      </c>
      <c r="G58" s="269" t="s">
        <v>629</v>
      </c>
      <c r="H58" s="269" t="s">
        <v>629</v>
      </c>
      <c r="I58" s="264" t="s">
        <v>635</v>
      </c>
      <c r="J58" s="264" t="s">
        <v>611</v>
      </c>
      <c r="K58" s="264" t="s">
        <v>635</v>
      </c>
      <c r="L58" s="264" t="s">
        <v>611</v>
      </c>
      <c r="M58" s="264" t="s">
        <v>611</v>
      </c>
      <c r="N58" s="264" t="s">
        <v>611</v>
      </c>
      <c r="O58" s="264" t="s">
        <v>611</v>
      </c>
      <c r="P58" s="264" t="s">
        <v>611</v>
      </c>
      <c r="Q58" s="264" t="s">
        <v>611</v>
      </c>
      <c r="R58" s="264" t="s">
        <v>611</v>
      </c>
      <c r="S58" s="264" t="s">
        <v>636</v>
      </c>
      <c r="T58" s="264" t="s">
        <v>637</v>
      </c>
    </row>
    <row r="59" spans="1:113" ht="114" customHeight="1" x14ac:dyDescent="0.25">
      <c r="A59" s="135">
        <v>35</v>
      </c>
      <c r="B59" s="266" t="s">
        <v>607</v>
      </c>
      <c r="C59" s="266" t="s">
        <v>607</v>
      </c>
      <c r="D59" s="264" t="s">
        <v>608</v>
      </c>
      <c r="E59" s="265" t="s">
        <v>610</v>
      </c>
      <c r="F59" s="264" t="s">
        <v>611</v>
      </c>
      <c r="G59" s="266" t="s">
        <v>613</v>
      </c>
      <c r="H59" s="266" t="s">
        <v>613</v>
      </c>
      <c r="I59" s="267">
        <v>1995.23529411765</v>
      </c>
      <c r="J59" s="264" t="s">
        <v>611</v>
      </c>
      <c r="K59" s="266">
        <v>1995.23529411765</v>
      </c>
      <c r="L59" s="264">
        <v>10</v>
      </c>
      <c r="M59" s="264">
        <v>10</v>
      </c>
      <c r="N59" s="264" t="s">
        <v>611</v>
      </c>
      <c r="O59" s="264" t="s">
        <v>611</v>
      </c>
      <c r="P59" s="264" t="s">
        <v>611</v>
      </c>
      <c r="Q59" s="268" t="s">
        <v>630</v>
      </c>
      <c r="R59" s="268" t="s">
        <v>631</v>
      </c>
      <c r="S59" s="264" t="s">
        <v>636</v>
      </c>
      <c r="T59" s="264" t="s">
        <v>637</v>
      </c>
    </row>
    <row r="60" spans="1:113" ht="114" customHeight="1" x14ac:dyDescent="0.25">
      <c r="A60" s="135">
        <v>36</v>
      </c>
      <c r="B60" s="266" t="s">
        <v>607</v>
      </c>
      <c r="C60" s="266" t="s">
        <v>607</v>
      </c>
      <c r="D60" s="264" t="s">
        <v>608</v>
      </c>
      <c r="E60" s="265" t="s">
        <v>610</v>
      </c>
      <c r="F60" s="264" t="s">
        <v>611</v>
      </c>
      <c r="G60" s="266" t="s">
        <v>614</v>
      </c>
      <c r="H60" s="266" t="s">
        <v>614</v>
      </c>
      <c r="I60" s="267">
        <v>1995.62745098039</v>
      </c>
      <c r="J60" s="264" t="s">
        <v>611</v>
      </c>
      <c r="K60" s="266">
        <v>1995.62745098039</v>
      </c>
      <c r="L60" s="264">
        <v>10</v>
      </c>
      <c r="M60" s="264">
        <v>10</v>
      </c>
      <c r="N60" s="264" t="s">
        <v>611</v>
      </c>
      <c r="O60" s="264" t="s">
        <v>611</v>
      </c>
      <c r="P60" s="264" t="s">
        <v>611</v>
      </c>
      <c r="Q60" s="268" t="s">
        <v>630</v>
      </c>
      <c r="R60" s="268" t="s">
        <v>631</v>
      </c>
      <c r="S60" s="264" t="s">
        <v>636</v>
      </c>
      <c r="T60" s="264" t="s">
        <v>637</v>
      </c>
    </row>
    <row r="61" spans="1:113" ht="114" customHeight="1" x14ac:dyDescent="0.25">
      <c r="A61" s="135">
        <v>37</v>
      </c>
      <c r="B61" s="266" t="s">
        <v>607</v>
      </c>
      <c r="C61" s="266" t="s">
        <v>607</v>
      </c>
      <c r="D61" s="264" t="s">
        <v>608</v>
      </c>
      <c r="E61" s="265" t="s">
        <v>610</v>
      </c>
      <c r="F61" s="264" t="s">
        <v>611</v>
      </c>
      <c r="G61" s="266" t="s">
        <v>615</v>
      </c>
      <c r="H61" s="266" t="s">
        <v>615</v>
      </c>
      <c r="I61" s="267">
        <v>1996.01960784314</v>
      </c>
      <c r="J61" s="264" t="s">
        <v>611</v>
      </c>
      <c r="K61" s="266">
        <v>1996.01960784314</v>
      </c>
      <c r="L61" s="264">
        <v>10</v>
      </c>
      <c r="M61" s="264">
        <v>10</v>
      </c>
      <c r="N61" s="264" t="s">
        <v>611</v>
      </c>
      <c r="O61" s="264" t="s">
        <v>611</v>
      </c>
      <c r="P61" s="264" t="s">
        <v>611</v>
      </c>
      <c r="Q61" s="268" t="s">
        <v>630</v>
      </c>
      <c r="R61" s="268" t="s">
        <v>631</v>
      </c>
      <c r="S61" s="264" t="s">
        <v>636</v>
      </c>
      <c r="T61" s="264" t="s">
        <v>637</v>
      </c>
    </row>
    <row r="62" spans="1:113" x14ac:dyDescent="0.25">
      <c r="B62" s="314" t="s">
        <v>441</v>
      </c>
      <c r="C62" s="314"/>
      <c r="D62" s="314"/>
      <c r="E62" s="314"/>
      <c r="F62" s="314"/>
      <c r="G62" s="314"/>
      <c r="H62" s="314"/>
      <c r="I62" s="314"/>
      <c r="J62" s="314"/>
      <c r="K62" s="314"/>
      <c r="L62" s="314"/>
      <c r="M62" s="314"/>
      <c r="N62" s="314"/>
      <c r="O62" s="314"/>
      <c r="P62" s="314"/>
      <c r="Q62" s="314"/>
      <c r="R62" s="314"/>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B62:R6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1" t="s">
        <v>590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1" t="s">
        <v>591</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316" t="s">
        <v>5</v>
      </c>
      <c r="B21" s="318" t="s">
        <v>415</v>
      </c>
      <c r="C21" s="319"/>
      <c r="D21" s="318" t="s">
        <v>417</v>
      </c>
      <c r="E21" s="319"/>
      <c r="F21" s="301" t="s">
        <v>94</v>
      </c>
      <c r="G21" s="303"/>
      <c r="H21" s="303"/>
      <c r="I21" s="302"/>
      <c r="J21" s="316" t="s">
        <v>418</v>
      </c>
      <c r="K21" s="318" t="s">
        <v>419</v>
      </c>
      <c r="L21" s="319"/>
      <c r="M21" s="318" t="s">
        <v>420</v>
      </c>
      <c r="N21" s="319"/>
      <c r="O21" s="318" t="s">
        <v>407</v>
      </c>
      <c r="P21" s="319"/>
      <c r="Q21" s="318" t="s">
        <v>126</v>
      </c>
      <c r="R21" s="319"/>
      <c r="S21" s="316" t="s">
        <v>125</v>
      </c>
      <c r="T21" s="316" t="s">
        <v>421</v>
      </c>
      <c r="U21" s="316" t="s">
        <v>416</v>
      </c>
      <c r="V21" s="318" t="s">
        <v>124</v>
      </c>
      <c r="W21" s="319"/>
      <c r="X21" s="301" t="s">
        <v>116</v>
      </c>
      <c r="Y21" s="303"/>
      <c r="Z21" s="301" t="s">
        <v>115</v>
      </c>
      <c r="AA21" s="303"/>
    </row>
    <row r="22" spans="1:27" ht="216" customHeight="1" x14ac:dyDescent="0.25">
      <c r="A22" s="322"/>
      <c r="B22" s="320"/>
      <c r="C22" s="321"/>
      <c r="D22" s="320"/>
      <c r="E22" s="321"/>
      <c r="F22" s="301" t="s">
        <v>123</v>
      </c>
      <c r="G22" s="302"/>
      <c r="H22" s="301" t="s">
        <v>122</v>
      </c>
      <c r="I22" s="302"/>
      <c r="J22" s="317"/>
      <c r="K22" s="320"/>
      <c r="L22" s="321"/>
      <c r="M22" s="320"/>
      <c r="N22" s="321"/>
      <c r="O22" s="320"/>
      <c r="P22" s="321"/>
      <c r="Q22" s="320"/>
      <c r="R22" s="321"/>
      <c r="S22" s="317"/>
      <c r="T22" s="317"/>
      <c r="U22" s="317"/>
      <c r="V22" s="320"/>
      <c r="W22" s="321"/>
      <c r="X22" s="82" t="s">
        <v>114</v>
      </c>
      <c r="Y22" s="82" t="s">
        <v>405</v>
      </c>
      <c r="Z22" s="82" t="s">
        <v>113</v>
      </c>
      <c r="AA22" s="82" t="s">
        <v>112</v>
      </c>
    </row>
    <row r="23" spans="1:27" ht="60" customHeight="1" x14ac:dyDescent="0.25">
      <c r="A23" s="317"/>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M_TP1100.PS.0076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78" t="s">
        <v>400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651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2" t="s">
        <v>645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414</v>
      </c>
      <c r="C27" s="150"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9"/>
      <c r="AB6" s="10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9"/>
      <c r="AB7" s="109"/>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0"/>
      <c r="AB8" s="11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1"/>
      <c r="AB9" s="11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9"/>
      <c r="AB10" s="109"/>
    </row>
    <row r="11" spans="1:28" x14ac:dyDescent="0.25">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0"/>
      <c r="AB11" s="1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1"/>
      <c r="AB12" s="11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0"/>
      <c r="AB14" s="11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1"/>
      <c r="AB15" s="11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9"/>
      <c r="AB16" s="11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9"/>
      <c r="AB17" s="11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9"/>
      <c r="AB18" s="11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9"/>
      <c r="AB19" s="11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0"/>
      <c r="AB20" s="12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0"/>
      <c r="AB21" s="120"/>
    </row>
    <row r="22" spans="1:28" x14ac:dyDescent="0.25">
      <c r="A22" s="325" t="s">
        <v>432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1"/>
      <c r="AB22" s="121"/>
    </row>
    <row r="23" spans="1:28" ht="32.25" customHeight="1" x14ac:dyDescent="0.25">
      <c r="A23" s="327" t="s">
        <v>313</v>
      </c>
      <c r="B23" s="328"/>
      <c r="C23" s="328"/>
      <c r="D23" s="328"/>
      <c r="E23" s="328"/>
      <c r="F23" s="328"/>
      <c r="G23" s="328"/>
      <c r="H23" s="328"/>
      <c r="I23" s="328"/>
      <c r="J23" s="328"/>
      <c r="K23" s="328"/>
      <c r="L23" s="329"/>
      <c r="M23" s="326" t="s">
        <v>314</v>
      </c>
      <c r="N23" s="326"/>
      <c r="O23" s="326"/>
      <c r="P23" s="326"/>
      <c r="Q23" s="326"/>
      <c r="R23" s="326"/>
      <c r="S23" s="326"/>
      <c r="T23" s="326"/>
      <c r="U23" s="326"/>
      <c r="V23" s="326"/>
      <c r="W23" s="326"/>
      <c r="X23" s="326"/>
      <c r="Y23" s="326"/>
      <c r="Z23" s="326"/>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M_TP1100.PS.0076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1" t="s">
        <v>86</v>
      </c>
      <c r="F19" s="332"/>
      <c r="G19" s="332"/>
      <c r="H19" s="332"/>
      <c r="I19" s="33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568</v>
      </c>
    </row>
    <row r="4" spans="1:44" s="12" customFormat="1" ht="18.75" x14ac:dyDescent="0.3">
      <c r="A4" s="17"/>
      <c r="I4" s="16"/>
      <c r="J4" s="16"/>
      <c r="K4" s="200"/>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0" t="s">
        <v>470</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0" t="str">
        <f>'4. паспортбюджет'!A12:O12</f>
        <v>M_TP1100.PS.0076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98"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9" t="s">
        <v>410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9" t="s">
        <v>445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446</v>
      </c>
      <c r="AL24" s="399"/>
      <c r="AM24" s="95"/>
      <c r="AN24" s="95"/>
      <c r="AO24" s="236"/>
      <c r="AP24" s="236"/>
      <c r="AQ24" s="236"/>
      <c r="AR24" s="236"/>
      <c r="AS24" s="100"/>
    </row>
    <row r="25" spans="1:45" ht="12.75" customHeight="1" x14ac:dyDescent="0.25">
      <c r="A25" s="379" t="s">
        <v>569</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6"/>
      <c r="AN25" s="401" t="s">
        <v>447</v>
      </c>
      <c r="AO25" s="401"/>
      <c r="AP25" s="401"/>
      <c r="AQ25" s="402"/>
      <c r="AR25" s="402"/>
      <c r="AS25" s="100"/>
    </row>
    <row r="26" spans="1:45" ht="17.25" customHeight="1" x14ac:dyDescent="0.25">
      <c r="A26" s="352" t="s">
        <v>448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6"/>
      <c r="AN26" s="388" t="s">
        <v>449</v>
      </c>
      <c r="AO26" s="389"/>
      <c r="AP26" s="390"/>
      <c r="AQ26" s="386"/>
      <c r="AR26" s="391"/>
      <c r="AS26" s="100"/>
    </row>
    <row r="27" spans="1:45" ht="17.25" customHeight="1" x14ac:dyDescent="0.25">
      <c r="A27" s="352" t="s">
        <v>450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6"/>
      <c r="AN27" s="388" t="s">
        <v>451</v>
      </c>
      <c r="AO27" s="389"/>
      <c r="AP27" s="390"/>
      <c r="AQ27" s="386"/>
      <c r="AR27" s="391"/>
      <c r="AS27" s="100"/>
    </row>
    <row r="28" spans="1:45" ht="27.75" customHeight="1" thickBot="1" x14ac:dyDescent="0.3">
      <c r="A28" s="392" t="s">
        <v>452</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96"/>
      <c r="AN28" s="395" t="s">
        <v>570</v>
      </c>
      <c r="AO28" s="396"/>
      <c r="AP28" s="397"/>
      <c r="AQ28" s="386"/>
      <c r="AR28" s="391"/>
      <c r="AS28" s="100"/>
    </row>
    <row r="29" spans="1:45" ht="17.25" customHeight="1" x14ac:dyDescent="0.25">
      <c r="A29" s="381" t="s">
        <v>453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96"/>
      <c r="AN29" s="384"/>
      <c r="AO29" s="385"/>
      <c r="AP29" s="385"/>
      <c r="AQ29" s="386"/>
      <c r="AR29" s="387"/>
      <c r="AS29" s="100"/>
    </row>
    <row r="30" spans="1:45" ht="17.25" customHeight="1" x14ac:dyDescent="0.25">
      <c r="A30" s="352" t="s">
        <v>571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6"/>
      <c r="AS30" s="100"/>
    </row>
    <row r="31" spans="1:45" ht="17.25" customHeight="1" x14ac:dyDescent="0.25">
      <c r="A31" s="352" t="s">
        <v>288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6"/>
      <c r="AN31" s="96"/>
      <c r="AO31" s="237"/>
      <c r="AP31" s="237"/>
      <c r="AQ31" s="237"/>
      <c r="AR31" s="237"/>
      <c r="AS31" s="100"/>
    </row>
    <row r="32" spans="1:45" ht="17.25" customHeight="1" x14ac:dyDescent="0.25">
      <c r="A32" s="352" t="s">
        <v>267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6"/>
      <c r="AN32" s="96"/>
      <c r="AO32" s="96"/>
      <c r="AP32" s="96"/>
      <c r="AQ32" s="96"/>
      <c r="AR32" s="96"/>
      <c r="AS32" s="100"/>
    </row>
    <row r="33" spans="1:45" ht="17.25" customHeight="1" x14ac:dyDescent="0.25">
      <c r="A33" s="352" t="s">
        <v>287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96"/>
      <c r="AN33" s="96"/>
      <c r="AO33" s="96"/>
      <c r="AP33" s="96"/>
      <c r="AQ33" s="96"/>
      <c r="AR33" s="96"/>
      <c r="AS33" s="100"/>
    </row>
    <row r="34" spans="1:45" ht="17.25" customHeight="1" x14ac:dyDescent="0.25">
      <c r="A34" s="352" t="s">
        <v>286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6"/>
      <c r="AN34" s="96"/>
      <c r="AO34" s="96"/>
      <c r="AP34" s="96"/>
      <c r="AQ34" s="96"/>
      <c r="AR34" s="96"/>
      <c r="AS34" s="10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6"/>
      <c r="AN35" s="96"/>
      <c r="AO35" s="96"/>
      <c r="AP35" s="96"/>
      <c r="AQ35" s="96"/>
      <c r="AR35" s="96"/>
      <c r="AS35" s="100"/>
    </row>
    <row r="36" spans="1:45" ht="17.25" customHeight="1" thickBot="1" x14ac:dyDescent="0.3">
      <c r="A36" s="366" t="s">
        <v>260</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6"/>
      <c r="AN36" s="96"/>
      <c r="AO36" s="96"/>
      <c r="AP36" s="96"/>
      <c r="AQ36" s="96"/>
      <c r="AR36" s="96"/>
      <c r="AS36" s="10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6"/>
      <c r="AN37" s="96"/>
      <c r="AO37" s="96"/>
      <c r="AP37" s="96"/>
      <c r="AQ37" s="96"/>
      <c r="AR37" s="96"/>
      <c r="AS37" s="100"/>
    </row>
    <row r="38" spans="1:45" ht="17.25" customHeight="1" x14ac:dyDescent="0.25">
      <c r="A38" s="352" t="s">
        <v>285</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6"/>
      <c r="AN38" s="96"/>
      <c r="AO38" s="96"/>
      <c r="AP38" s="96"/>
      <c r="AQ38" s="96"/>
      <c r="AR38" s="96"/>
      <c r="AS38" s="100"/>
    </row>
    <row r="39" spans="1:45" ht="17.25" customHeight="1" thickBot="1" x14ac:dyDescent="0.3">
      <c r="A39" s="366" t="s">
        <v>284</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6"/>
      <c r="AN39" s="96"/>
      <c r="AO39" s="96"/>
      <c r="AP39" s="96"/>
      <c r="AQ39" s="96"/>
      <c r="AR39" s="96"/>
      <c r="AS39" s="100"/>
    </row>
    <row r="40" spans="1:45" ht="17.25" customHeight="1" x14ac:dyDescent="0.25">
      <c r="A40" s="379" t="s">
        <v>572</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6"/>
      <c r="AN40" s="96"/>
      <c r="AO40" s="96"/>
      <c r="AP40" s="96"/>
      <c r="AQ40" s="96"/>
      <c r="AR40" s="96"/>
      <c r="AS40" s="100"/>
    </row>
    <row r="41" spans="1:45" ht="17.25" customHeight="1" x14ac:dyDescent="0.25">
      <c r="A41" s="352" t="s">
        <v>283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6"/>
      <c r="AN41" s="96"/>
      <c r="AO41" s="96"/>
      <c r="AP41" s="96"/>
      <c r="AQ41" s="96"/>
      <c r="AR41" s="96"/>
      <c r="AS41" s="100"/>
    </row>
    <row r="42" spans="1:45" ht="17.25" customHeight="1" x14ac:dyDescent="0.25">
      <c r="A42" s="352" t="s">
        <v>282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6"/>
      <c r="AN42" s="96"/>
      <c r="AO42" s="96"/>
      <c r="AP42" s="96"/>
      <c r="AQ42" s="96"/>
      <c r="AR42" s="96"/>
      <c r="AS42" s="100"/>
    </row>
    <row r="43" spans="1:45" ht="17.25" customHeight="1" x14ac:dyDescent="0.25">
      <c r="A43" s="352" t="s">
        <v>281</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6"/>
      <c r="AN43" s="96"/>
      <c r="AO43" s="96"/>
      <c r="AP43" s="96"/>
      <c r="AQ43" s="96"/>
      <c r="AR43" s="96"/>
      <c r="AS43" s="100"/>
    </row>
    <row r="44" spans="1:45" ht="17.25" customHeight="1" x14ac:dyDescent="0.25">
      <c r="A44" s="352" t="s">
        <v>280</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6"/>
      <c r="AN44" s="96"/>
      <c r="AO44" s="96"/>
      <c r="AP44" s="96"/>
      <c r="AQ44" s="96"/>
      <c r="AR44" s="96"/>
      <c r="AS44" s="100"/>
    </row>
    <row r="45" spans="1:45" ht="17.25" customHeight="1" x14ac:dyDescent="0.25">
      <c r="A45" s="352" t="s">
        <v>279</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6"/>
      <c r="AN45" s="96"/>
      <c r="AO45" s="96"/>
      <c r="AP45" s="96"/>
      <c r="AQ45" s="96"/>
      <c r="AR45" s="96"/>
      <c r="AS45" s="100"/>
    </row>
    <row r="46" spans="1:45" ht="17.25" customHeight="1" thickBot="1" x14ac:dyDescent="0.3">
      <c r="A46" s="372" t="s">
        <v>573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6"/>
      <c r="AN46" s="96"/>
      <c r="AO46" s="96"/>
      <c r="AP46" s="96"/>
      <c r="AQ46" s="96"/>
      <c r="AR46" s="96"/>
      <c r="AS46" s="100"/>
    </row>
    <row r="47" spans="1:45" ht="24" customHeight="1" x14ac:dyDescent="0.25">
      <c r="A47" s="375" t="s">
        <v>278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574</v>
      </c>
      <c r="AN47" s="358"/>
      <c r="AO47" s="238" t="s">
        <v>575</v>
      </c>
      <c r="AP47" s="238" t="s">
        <v>576</v>
      </c>
      <c r="AQ47" s="100"/>
    </row>
    <row r="48" spans="1:45" ht="12" customHeight="1" x14ac:dyDescent="0.25">
      <c r="A48" s="352" t="s">
        <v>277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39"/>
      <c r="AP48" s="239"/>
      <c r="AQ48" s="100"/>
    </row>
    <row r="49" spans="1:43" ht="12" customHeight="1" x14ac:dyDescent="0.25">
      <c r="A49" s="352" t="s">
        <v>276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39"/>
      <c r="AP49" s="239"/>
      <c r="AQ49" s="100"/>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40"/>
      <c r="AP50" s="240"/>
      <c r="AQ50" s="100"/>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6" t="s">
        <v>275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574</v>
      </c>
      <c r="AN52" s="358"/>
      <c r="AO52" s="238" t="s">
        <v>575</v>
      </c>
      <c r="AP52" s="238" t="s">
        <v>576</v>
      </c>
      <c r="AQ52" s="100"/>
    </row>
    <row r="53" spans="1:43" ht="11.25" customHeight="1" x14ac:dyDescent="0.25">
      <c r="A53" s="369" t="s">
        <v>274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45"/>
      <c r="AP53" s="245"/>
      <c r="AQ53" s="100"/>
    </row>
    <row r="54" spans="1:43" ht="12" customHeight="1" x14ac:dyDescent="0.25">
      <c r="A54" s="352" t="s">
        <v>273</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39"/>
      <c r="AP54" s="239"/>
      <c r="AQ54" s="100"/>
    </row>
    <row r="55" spans="1:43" ht="12" customHeight="1" x14ac:dyDescent="0.25">
      <c r="A55" s="352" t="s">
        <v>272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39"/>
      <c r="AP55" s="239"/>
      <c r="AQ55" s="100"/>
    </row>
    <row r="56" spans="1:43" ht="12" customHeight="1" thickBot="1" x14ac:dyDescent="0.3">
      <c r="A56" s="366" t="s">
        <v>271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40"/>
      <c r="AP56" s="240"/>
      <c r="AQ56" s="100"/>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6"/>
      <c r="AN57" s="96"/>
      <c r="AO57" s="247"/>
      <c r="AP57" s="247"/>
      <c r="AQ57" s="95"/>
    </row>
    <row r="58" spans="1:43" ht="24" customHeight="1" x14ac:dyDescent="0.25">
      <c r="A58" s="356" t="s">
        <v>578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574</v>
      </c>
      <c r="AN58" s="358"/>
      <c r="AO58" s="238" t="s">
        <v>575</v>
      </c>
      <c r="AP58" s="238" t="s">
        <v>576</v>
      </c>
      <c r="AQ58" s="100"/>
    </row>
    <row r="59" spans="1:43" ht="12.75" customHeight="1" x14ac:dyDescent="0.25">
      <c r="A59" s="363" t="s">
        <v>270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48"/>
      <c r="AP59" s="248"/>
      <c r="AQ59" s="249"/>
    </row>
    <row r="60" spans="1:43" ht="12" customHeight="1" x14ac:dyDescent="0.25">
      <c r="A60" s="352" t="s">
        <v>269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39"/>
      <c r="AP60" s="239"/>
      <c r="AQ60" s="100"/>
    </row>
    <row r="61" spans="1:43" ht="12" customHeight="1" x14ac:dyDescent="0.25">
      <c r="A61" s="352" t="s">
        <v>268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39"/>
      <c r="AP61" s="239"/>
      <c r="AQ61" s="100"/>
    </row>
    <row r="62" spans="1:43" ht="12" customHeight="1" x14ac:dyDescent="0.25">
      <c r="A62" s="352" t="s">
        <v>267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39"/>
      <c r="AP62" s="239"/>
      <c r="AQ62" s="10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39"/>
      <c r="AP63" s="239"/>
      <c r="AQ63" s="10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39"/>
      <c r="AP64" s="239"/>
      <c r="AQ64" s="100"/>
    </row>
    <row r="65" spans="1:43" ht="12" customHeight="1" x14ac:dyDescent="0.25">
      <c r="A65" s="352" t="s">
        <v>266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39"/>
      <c r="AP65" s="239"/>
      <c r="AQ65" s="100"/>
    </row>
    <row r="66" spans="1:43" ht="27.75" customHeight="1" x14ac:dyDescent="0.25">
      <c r="A66" s="345" t="s">
        <v>579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50"/>
      <c r="AP66" s="250"/>
      <c r="AQ66" s="249"/>
    </row>
    <row r="67" spans="1:43" ht="11.25" customHeight="1" x14ac:dyDescent="0.25">
      <c r="A67" s="352" t="s">
        <v>262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39"/>
      <c r="AP67" s="239"/>
      <c r="AQ67" s="100"/>
    </row>
    <row r="68" spans="1:43" ht="25.5" customHeight="1" x14ac:dyDescent="0.25">
      <c r="A68" s="345" t="s">
        <v>580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50"/>
      <c r="AP68" s="250"/>
      <c r="AQ68" s="249"/>
    </row>
    <row r="69" spans="1:43" ht="12" customHeight="1" x14ac:dyDescent="0.25">
      <c r="A69" s="352" t="s">
        <v>261</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39"/>
      <c r="AP69" s="239"/>
      <c r="AQ69" s="100"/>
    </row>
    <row r="70" spans="1:43" ht="12.75" customHeight="1" x14ac:dyDescent="0.25">
      <c r="A70" s="350" t="s">
        <v>265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50"/>
      <c r="AP70" s="250"/>
      <c r="AQ70" s="249"/>
    </row>
    <row r="71" spans="1:43" ht="12" customHeight="1" x14ac:dyDescent="0.25">
      <c r="A71" s="352" t="s">
        <v>260</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39"/>
      <c r="AP71" s="239"/>
      <c r="AQ71" s="100"/>
    </row>
    <row r="72" spans="1:43" ht="12.75" customHeight="1" thickBot="1" x14ac:dyDescent="0.3">
      <c r="A72" s="359" t="s">
        <v>264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6"/>
      <c r="AN73" s="96"/>
      <c r="AO73" s="247"/>
      <c r="AP73" s="247"/>
      <c r="AQ73" s="95"/>
    </row>
    <row r="74" spans="1:43" ht="25.5" customHeight="1" x14ac:dyDescent="0.25">
      <c r="A74" s="356" t="s">
        <v>263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574</v>
      </c>
      <c r="AN74" s="358"/>
      <c r="AO74" s="238" t="s">
        <v>575</v>
      </c>
      <c r="AP74" s="238" t="s">
        <v>576</v>
      </c>
      <c r="AQ74" s="100"/>
    </row>
    <row r="75" spans="1:43" ht="25.5" customHeight="1" x14ac:dyDescent="0.25">
      <c r="A75" s="345" t="s">
        <v>580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52"/>
      <c r="AP75" s="252"/>
      <c r="AQ75" s="249"/>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53"/>
      <c r="AP76" s="253"/>
      <c r="AQ76" s="100"/>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53"/>
      <c r="AP77" s="253"/>
      <c r="AQ77" s="100"/>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53"/>
      <c r="AP78" s="253"/>
      <c r="AQ78" s="100"/>
    </row>
    <row r="79" spans="1:43" ht="12"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53"/>
      <c r="AP79" s="253"/>
      <c r="AQ79" s="100"/>
    </row>
    <row r="80" spans="1:43" ht="12"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53"/>
      <c r="AP80" s="253"/>
      <c r="AQ80" s="100"/>
    </row>
    <row r="81" spans="1:45" ht="12.75" customHeight="1" x14ac:dyDescent="0.25">
      <c r="A81" s="352" t="s">
        <v>257</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53"/>
      <c r="AP81" s="253"/>
      <c r="AQ81" s="100"/>
    </row>
    <row r="82" spans="1:45" ht="12.75" customHeight="1" x14ac:dyDescent="0.25">
      <c r="A82" s="352" t="s">
        <v>256</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53"/>
      <c r="AP82" s="253"/>
      <c r="AQ82" s="100"/>
    </row>
    <row r="83" spans="1:45" ht="12" customHeight="1" x14ac:dyDescent="0.25">
      <c r="A83" s="350" t="s">
        <v>255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52"/>
      <c r="AP83" s="252"/>
      <c r="AQ83" s="249"/>
    </row>
    <row r="84" spans="1:45" ht="12" customHeight="1" x14ac:dyDescent="0.25">
      <c r="A84" s="350" t="s">
        <v>581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52"/>
      <c r="AP84" s="252"/>
      <c r="AQ84" s="249"/>
    </row>
    <row r="85" spans="1:45" ht="12" customHeight="1" x14ac:dyDescent="0.25">
      <c r="A85" s="352" t="s">
        <v>254</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53"/>
      <c r="AP85" s="253"/>
      <c r="AQ85" s="95"/>
    </row>
    <row r="86" spans="1:45" ht="27.75" customHeight="1" x14ac:dyDescent="0.25">
      <c r="A86" s="345" t="s">
        <v>582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52"/>
      <c r="AP86" s="252"/>
      <c r="AQ86" s="249"/>
    </row>
    <row r="87" spans="1:45" x14ac:dyDescent="0.25">
      <c r="A87" s="345" t="s">
        <v>583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52"/>
      <c r="AP87" s="252"/>
      <c r="AQ87" s="249"/>
    </row>
    <row r="88" spans="1:45" ht="14.25" customHeight="1" x14ac:dyDescent="0.25">
      <c r="A88" s="338" t="s">
        <v>584</v>
      </c>
      <c r="B88" s="339"/>
      <c r="C88" s="339"/>
      <c r="D88" s="340"/>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1"/>
      <c r="AL88" s="342"/>
      <c r="AM88" s="343"/>
      <c r="AN88" s="344"/>
      <c r="AO88" s="252"/>
      <c r="AP88" s="252"/>
      <c r="AQ88" s="249"/>
    </row>
    <row r="89" spans="1:45" x14ac:dyDescent="0.25">
      <c r="A89" s="338" t="s">
        <v>585</v>
      </c>
      <c r="B89" s="339"/>
      <c r="C89" s="339"/>
      <c r="D89" s="340"/>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1"/>
      <c r="AL89" s="342"/>
      <c r="AM89" s="343"/>
      <c r="AN89" s="344"/>
      <c r="AO89" s="252"/>
      <c r="AP89" s="252"/>
      <c r="AQ89" s="95"/>
    </row>
    <row r="90" spans="1:45" ht="12" customHeight="1" thickBot="1" x14ac:dyDescent="0.3">
      <c r="A90" s="255" t="s">
        <v>586</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4"/>
      <c r="AL90" s="335"/>
      <c r="AM90" s="336"/>
      <c r="AN90" s="337"/>
      <c r="AO90" s="257"/>
      <c r="AP90" s="257"/>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8"/>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8"/>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8"/>
      <c r="AQ93" s="258"/>
      <c r="AR93" s="258"/>
      <c r="AS93" s="258"/>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8"/>
      <c r="AQ94" s="258"/>
      <c r="AR94" s="258"/>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8"/>
      <c r="AQ95" s="258"/>
      <c r="AR95" s="258"/>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8" zoomScale="55" zoomScaleNormal="100" zoomScaleSheetLayoutView="55" workbookViewId="0">
      <selection activeCell="K43" sqref="K43"/>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M_TP1100.PS.0076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98"/>
      <c r="B14" s="298"/>
      <c r="C14" s="298"/>
      <c r="D14" s="298"/>
      <c r="E14" s="298"/>
      <c r="F14" s="298"/>
      <c r="G14" s="298"/>
      <c r="H14" s="298"/>
      <c r="I14" s="298"/>
      <c r="J14" s="298"/>
      <c r="K14" s="298"/>
      <c r="L14" s="298"/>
    </row>
    <row r="15" spans="1:44"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0"/>
    </row>
    <row r="18" spans="1:12" x14ac:dyDescent="0.25">
      <c r="K18" s="69"/>
    </row>
    <row r="19" spans="1:12" ht="15.75" customHeight="1" x14ac:dyDescent="0.25">
      <c r="A19" s="403" t="s">
        <v>411</v>
      </c>
      <c r="B19" s="403"/>
      <c r="C19" s="403"/>
      <c r="D19" s="403"/>
      <c r="E19" s="403"/>
      <c r="F19" s="403"/>
      <c r="G19" s="403"/>
      <c r="H19" s="403"/>
      <c r="I19" s="403"/>
      <c r="J19" s="403"/>
      <c r="K19" s="403"/>
      <c r="L19" s="403"/>
    </row>
    <row r="20" spans="1:12" x14ac:dyDescent="0.25">
      <c r="A20" s="55"/>
      <c r="B20" s="55"/>
      <c r="C20" s="68"/>
      <c r="D20" s="68"/>
      <c r="E20" s="68"/>
      <c r="F20" s="68"/>
      <c r="G20" s="68"/>
      <c r="H20" s="68"/>
      <c r="I20" s="68"/>
      <c r="J20" s="68"/>
      <c r="K20" s="68"/>
      <c r="L20" s="68"/>
    </row>
    <row r="21" spans="1:12" ht="28.5" customHeight="1" x14ac:dyDescent="0.25">
      <c r="A21" s="404" t="s">
        <v>182</v>
      </c>
      <c r="B21" s="404" t="s">
        <v>181</v>
      </c>
      <c r="C21" s="410" t="s">
        <v>346</v>
      </c>
      <c r="D21" s="410"/>
      <c r="E21" s="410"/>
      <c r="F21" s="410"/>
      <c r="G21" s="410"/>
      <c r="H21" s="410"/>
      <c r="I21" s="405" t="s">
        <v>180</v>
      </c>
      <c r="J21" s="407" t="s">
        <v>348</v>
      </c>
      <c r="K21" s="404" t="s">
        <v>179</v>
      </c>
      <c r="L21" s="406" t="s">
        <v>347</v>
      </c>
    </row>
    <row r="22" spans="1:12" ht="58.5" customHeight="1" x14ac:dyDescent="0.25">
      <c r="A22" s="404"/>
      <c r="B22" s="404"/>
      <c r="C22" s="411" t="s">
        <v>2</v>
      </c>
      <c r="D22" s="411"/>
      <c r="E22" s="104"/>
      <c r="F22" s="105"/>
      <c r="G22" s="412" t="s">
        <v>1</v>
      </c>
      <c r="H22" s="413"/>
      <c r="I22" s="405"/>
      <c r="J22" s="408"/>
      <c r="K22" s="404"/>
      <c r="L22" s="406"/>
    </row>
    <row r="23" spans="1:12" ht="47.25" x14ac:dyDescent="0.25">
      <c r="A23" s="404"/>
      <c r="B23" s="404"/>
      <c r="C23" s="67" t="s">
        <v>178</v>
      </c>
      <c r="D23" s="67" t="s">
        <v>177</v>
      </c>
      <c r="E23" s="67" t="s">
        <v>178</v>
      </c>
      <c r="F23" s="67" t="s">
        <v>177</v>
      </c>
      <c r="G23" s="67" t="s">
        <v>178</v>
      </c>
      <c r="H23" s="67" t="s">
        <v>177</v>
      </c>
      <c r="I23" s="405"/>
      <c r="J23" s="409"/>
      <c r="K23" s="404"/>
      <c r="L23" s="406"/>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60" t="s">
        <v>650</v>
      </c>
      <c r="D26" s="151"/>
      <c r="E26" s="146"/>
      <c r="F26" s="146"/>
      <c r="G26" s="60" t="s">
        <v>454</v>
      </c>
      <c r="H26" s="151"/>
      <c r="I26" s="153"/>
      <c r="J26" s="153"/>
      <c r="K26" s="147"/>
      <c r="L26" s="147"/>
    </row>
    <row r="27" spans="1:12" s="149" customFormat="1" x14ac:dyDescent="0.25">
      <c r="A27" s="62" t="s">
        <v>174</v>
      </c>
      <c r="B27" s="66" t="s">
        <v>355</v>
      </c>
      <c r="C27" s="60" t="s">
        <v>650</v>
      </c>
      <c r="D27" s="151"/>
      <c r="E27" s="146"/>
      <c r="F27" s="146"/>
      <c r="G27" s="60" t="s">
        <v>454</v>
      </c>
      <c r="H27" s="151"/>
      <c r="I27" s="153"/>
      <c r="J27" s="153"/>
      <c r="K27" s="147"/>
      <c r="L27" s="147"/>
    </row>
    <row r="28" spans="1:12" s="56" customFormat="1" ht="31.5" x14ac:dyDescent="0.25">
      <c r="A28" s="62" t="s">
        <v>354</v>
      </c>
      <c r="B28" s="66" t="s">
        <v>359</v>
      </c>
      <c r="C28" s="60" t="s">
        <v>650</v>
      </c>
      <c r="D28" s="151"/>
      <c r="E28" s="146"/>
      <c r="F28" s="146"/>
      <c r="G28" s="60" t="s">
        <v>454</v>
      </c>
      <c r="H28" s="151"/>
      <c r="I28" s="124"/>
      <c r="J28" s="124"/>
      <c r="K28" s="59"/>
      <c r="L28" s="59"/>
    </row>
    <row r="29" spans="1:12" s="56" customFormat="1" x14ac:dyDescent="0.25">
      <c r="A29" s="62" t="s">
        <v>173</v>
      </c>
      <c r="B29" s="66" t="s">
        <v>358</v>
      </c>
      <c r="C29" s="60" t="s">
        <v>650</v>
      </c>
      <c r="D29" s="151"/>
      <c r="E29" s="146"/>
      <c r="F29" s="146"/>
      <c r="G29" s="60" t="s">
        <v>454</v>
      </c>
      <c r="H29" s="151"/>
      <c r="I29" s="124"/>
      <c r="J29" s="124"/>
      <c r="K29" s="59"/>
      <c r="L29" s="59"/>
    </row>
    <row r="30" spans="1:12" s="56" customFormat="1" ht="31.5" x14ac:dyDescent="0.25">
      <c r="A30" s="62" t="s">
        <v>172</v>
      </c>
      <c r="B30" s="66" t="s">
        <v>360</v>
      </c>
      <c r="C30" s="60" t="s">
        <v>650</v>
      </c>
      <c r="D30" s="151"/>
      <c r="E30" s="146"/>
      <c r="F30" s="146"/>
      <c r="G30" s="60" t="s">
        <v>454</v>
      </c>
      <c r="H30" s="151"/>
      <c r="I30" s="124"/>
      <c r="J30" s="124"/>
      <c r="K30" s="59"/>
      <c r="L30" s="59"/>
    </row>
    <row r="31" spans="1:12" s="56" customFormat="1" x14ac:dyDescent="0.25">
      <c r="A31" s="62" t="s">
        <v>171</v>
      </c>
      <c r="B31" s="61" t="s">
        <v>356</v>
      </c>
      <c r="C31" s="60" t="s">
        <v>650</v>
      </c>
      <c r="D31" s="151"/>
      <c r="E31" s="146"/>
      <c r="F31" s="146"/>
      <c r="G31" s="151">
        <v>46032</v>
      </c>
      <c r="H31" s="151">
        <v>46052</v>
      </c>
      <c r="I31" s="153"/>
      <c r="J31" s="153"/>
      <c r="K31" s="59"/>
      <c r="L31" s="59"/>
    </row>
    <row r="32" spans="1:12" s="56" customFormat="1" x14ac:dyDescent="0.25">
      <c r="A32" s="62" t="s">
        <v>169</v>
      </c>
      <c r="B32" s="61" t="s">
        <v>361</v>
      </c>
      <c r="C32" s="60" t="s">
        <v>650</v>
      </c>
      <c r="D32" s="140"/>
      <c r="E32" s="146"/>
      <c r="F32" s="146"/>
      <c r="G32" s="151">
        <v>46054</v>
      </c>
      <c r="H32" s="140">
        <v>46296</v>
      </c>
      <c r="I32" s="153"/>
      <c r="J32" s="153"/>
      <c r="K32" s="45"/>
      <c r="L32" s="45"/>
    </row>
    <row r="33" spans="1:12" s="56" customFormat="1" ht="31.5" x14ac:dyDescent="0.25">
      <c r="A33" s="62" t="s">
        <v>371</v>
      </c>
      <c r="B33" s="61" t="s">
        <v>312</v>
      </c>
      <c r="C33" s="60" t="s">
        <v>650</v>
      </c>
      <c r="D33" s="163"/>
      <c r="E33" s="146"/>
      <c r="F33" s="146"/>
      <c r="G33" s="139">
        <v>46296</v>
      </c>
      <c r="H33" s="163">
        <v>46381</v>
      </c>
      <c r="I33" s="125"/>
      <c r="J33" s="125"/>
      <c r="K33" s="64"/>
      <c r="L33" s="59"/>
    </row>
    <row r="34" spans="1:12" s="56" customFormat="1" ht="31.5" x14ac:dyDescent="0.25">
      <c r="A34" s="62" t="s">
        <v>372</v>
      </c>
      <c r="B34" s="61" t="s">
        <v>365</v>
      </c>
      <c r="C34" s="60" t="s">
        <v>650</v>
      </c>
      <c r="D34" s="151"/>
      <c r="E34" s="146"/>
      <c r="F34" s="146"/>
      <c r="G34" s="151" t="s">
        <v>454</v>
      </c>
      <c r="H34" s="151"/>
      <c r="I34" s="124"/>
      <c r="J34" s="124"/>
      <c r="K34" s="64"/>
      <c r="L34" s="45"/>
    </row>
    <row r="35" spans="1:12" s="56" customFormat="1" ht="16.5" customHeight="1" x14ac:dyDescent="0.25">
      <c r="A35" s="62" t="s">
        <v>373</v>
      </c>
      <c r="B35" s="61" t="s">
        <v>170</v>
      </c>
      <c r="C35" s="60" t="s">
        <v>650</v>
      </c>
      <c r="D35" s="163"/>
      <c r="E35" s="146"/>
      <c r="F35" s="146"/>
      <c r="G35" s="139">
        <v>46381</v>
      </c>
      <c r="H35" s="163">
        <v>46386</v>
      </c>
      <c r="I35" s="125"/>
      <c r="J35" s="125"/>
      <c r="K35" s="45"/>
      <c r="L35" s="45"/>
    </row>
    <row r="36" spans="1:12" ht="20.25" customHeight="1" x14ac:dyDescent="0.25">
      <c r="A36" s="62" t="s">
        <v>374</v>
      </c>
      <c r="B36" s="61" t="s">
        <v>357</v>
      </c>
      <c r="C36" s="60" t="s">
        <v>650</v>
      </c>
      <c r="D36" s="163"/>
      <c r="E36" s="154"/>
      <c r="F36" s="146"/>
      <c r="G36" s="139"/>
      <c r="H36" s="163"/>
      <c r="I36" s="125"/>
      <c r="J36" s="125"/>
      <c r="K36" s="142"/>
      <c r="L36" s="143"/>
    </row>
    <row r="37" spans="1:12" x14ac:dyDescent="0.25">
      <c r="A37" s="62" t="s">
        <v>375</v>
      </c>
      <c r="B37" s="61" t="s">
        <v>168</v>
      </c>
      <c r="C37" s="60" t="s">
        <v>650</v>
      </c>
      <c r="D37" s="140"/>
      <c r="E37" s="154"/>
      <c r="F37" s="146"/>
      <c r="G37" s="139">
        <v>46296</v>
      </c>
      <c r="H37" s="140">
        <v>46381</v>
      </c>
      <c r="I37" s="125"/>
      <c r="J37" s="125"/>
      <c r="K37" s="142"/>
      <c r="L37" s="142"/>
    </row>
    <row r="38" spans="1:12" x14ac:dyDescent="0.25">
      <c r="A38" s="62" t="s">
        <v>587</v>
      </c>
      <c r="B38" s="63" t="s">
        <v>167</v>
      </c>
      <c r="C38" s="261"/>
      <c r="D38" s="57"/>
      <c r="E38" s="57"/>
      <c r="F38" s="57"/>
      <c r="G38" s="261"/>
      <c r="H38" s="57"/>
      <c r="I38" s="57"/>
      <c r="J38" s="57"/>
      <c r="K38" s="144"/>
      <c r="L38" s="145"/>
    </row>
    <row r="39" spans="1:12" ht="31.5" x14ac:dyDescent="0.25">
      <c r="A39" s="62">
        <v>2</v>
      </c>
      <c r="B39" s="61" t="s">
        <v>362</v>
      </c>
      <c r="C39" s="60" t="s">
        <v>650</v>
      </c>
      <c r="D39" s="141"/>
      <c r="E39" s="57"/>
      <c r="F39" s="57"/>
      <c r="G39" s="139">
        <v>46397</v>
      </c>
      <c r="H39" s="141">
        <v>46507</v>
      </c>
      <c r="I39" s="125"/>
      <c r="J39" s="125"/>
      <c r="K39" s="142"/>
      <c r="L39" s="142"/>
    </row>
    <row r="40" spans="1:12" x14ac:dyDescent="0.25">
      <c r="A40" s="62" t="s">
        <v>166</v>
      </c>
      <c r="B40" s="61" t="s">
        <v>364</v>
      </c>
      <c r="C40" s="60" t="s">
        <v>650</v>
      </c>
      <c r="D40" s="141"/>
      <c r="E40" s="57"/>
      <c r="F40" s="57"/>
      <c r="G40" s="139">
        <v>46508</v>
      </c>
      <c r="H40" s="141">
        <v>46721</v>
      </c>
      <c r="I40" s="57"/>
      <c r="J40" s="57"/>
      <c r="K40" s="142"/>
      <c r="L40" s="142"/>
    </row>
    <row r="41" spans="1:12" ht="31.5" x14ac:dyDescent="0.25">
      <c r="A41" s="62" t="s">
        <v>165</v>
      </c>
      <c r="B41" s="63" t="s">
        <v>442</v>
      </c>
      <c r="C41" s="261"/>
      <c r="D41" s="57"/>
      <c r="E41" s="57"/>
      <c r="F41" s="57"/>
      <c r="G41" s="261"/>
      <c r="H41" s="57"/>
      <c r="I41" s="57"/>
      <c r="J41" s="57"/>
      <c r="K41" s="59"/>
      <c r="L41" s="59"/>
    </row>
    <row r="42" spans="1:12" x14ac:dyDescent="0.25">
      <c r="A42" s="62">
        <v>3</v>
      </c>
      <c r="B42" s="61" t="s">
        <v>363</v>
      </c>
      <c r="C42" s="60" t="s">
        <v>650</v>
      </c>
      <c r="D42" s="141"/>
      <c r="E42" s="57"/>
      <c r="F42" s="57"/>
      <c r="G42" s="139">
        <v>46507</v>
      </c>
      <c r="H42" s="141">
        <v>46873</v>
      </c>
      <c r="I42" s="125"/>
      <c r="J42" s="125"/>
      <c r="K42" s="59"/>
      <c r="L42" s="59"/>
    </row>
    <row r="43" spans="1:12" x14ac:dyDescent="0.25">
      <c r="A43" s="62" t="s">
        <v>164</v>
      </c>
      <c r="B43" s="61" t="s">
        <v>162</v>
      </c>
      <c r="C43" s="60" t="s">
        <v>650</v>
      </c>
      <c r="D43" s="141"/>
      <c r="E43" s="57"/>
      <c r="F43" s="57"/>
      <c r="G43" s="139">
        <v>46568</v>
      </c>
      <c r="H43" s="141">
        <v>46751</v>
      </c>
      <c r="I43" s="57"/>
      <c r="J43" s="57"/>
      <c r="K43" s="59"/>
      <c r="L43" s="59"/>
    </row>
    <row r="44" spans="1:12" x14ac:dyDescent="0.25">
      <c r="A44" s="62" t="s">
        <v>163</v>
      </c>
      <c r="B44" s="61" t="s">
        <v>160</v>
      </c>
      <c r="C44" s="60" t="s">
        <v>650</v>
      </c>
      <c r="D44" s="141"/>
      <c r="E44" s="57"/>
      <c r="F44" s="57"/>
      <c r="G44" s="141">
        <v>46568</v>
      </c>
      <c r="H44" s="141">
        <v>46832</v>
      </c>
      <c r="I44" s="57"/>
      <c r="J44" s="57"/>
      <c r="K44" s="59"/>
      <c r="L44" s="59"/>
    </row>
    <row r="45" spans="1:12" ht="47.25" x14ac:dyDescent="0.25">
      <c r="A45" s="62" t="s">
        <v>161</v>
      </c>
      <c r="B45" s="61" t="s">
        <v>367</v>
      </c>
      <c r="C45" s="60" t="s">
        <v>650</v>
      </c>
      <c r="D45" s="139"/>
      <c r="E45" s="57"/>
      <c r="F45" s="57"/>
      <c r="G45" s="141">
        <v>47006</v>
      </c>
      <c r="H45" s="139" t="s">
        <v>646</v>
      </c>
      <c r="I45" s="57"/>
      <c r="J45" s="57"/>
      <c r="K45" s="59"/>
      <c r="L45" s="59"/>
    </row>
    <row r="46" spans="1:12" ht="65.25" customHeight="1" x14ac:dyDescent="0.25">
      <c r="A46" s="62" t="s">
        <v>159</v>
      </c>
      <c r="B46" s="61" t="s">
        <v>366</v>
      </c>
      <c r="C46" s="60" t="s">
        <v>650</v>
      </c>
      <c r="D46" s="151"/>
      <c r="E46" s="57"/>
      <c r="F46" s="57"/>
      <c r="G46" s="57" t="s">
        <v>454</v>
      </c>
      <c r="H46" s="151"/>
      <c r="I46" s="57"/>
      <c r="J46" s="57"/>
      <c r="K46" s="59"/>
      <c r="L46" s="59"/>
    </row>
    <row r="47" spans="1:12" x14ac:dyDescent="0.25">
      <c r="A47" s="62" t="s">
        <v>157</v>
      </c>
      <c r="B47" s="61" t="s">
        <v>158</v>
      </c>
      <c r="C47" s="60" t="s">
        <v>650</v>
      </c>
      <c r="D47" s="139"/>
      <c r="E47" s="57"/>
      <c r="F47" s="57"/>
      <c r="G47" s="141">
        <v>46832</v>
      </c>
      <c r="H47" s="139">
        <v>47021</v>
      </c>
      <c r="I47" s="57"/>
      <c r="J47" s="57"/>
      <c r="K47" s="59"/>
      <c r="L47" s="59"/>
    </row>
    <row r="48" spans="1:12" x14ac:dyDescent="0.25">
      <c r="A48" s="62" t="s">
        <v>588</v>
      </c>
      <c r="B48" s="63" t="s">
        <v>156</v>
      </c>
      <c r="C48" s="261"/>
      <c r="D48" s="57"/>
      <c r="E48" s="57"/>
      <c r="F48" s="57"/>
      <c r="G48" s="261"/>
      <c r="H48" s="57"/>
      <c r="I48" s="57"/>
      <c r="J48" s="57"/>
      <c r="K48" s="59"/>
      <c r="L48" s="59"/>
    </row>
    <row r="49" spans="1:12" x14ac:dyDescent="0.25">
      <c r="A49" s="62">
        <v>4</v>
      </c>
      <c r="B49" s="61" t="s">
        <v>154</v>
      </c>
      <c r="C49" s="60" t="s">
        <v>650</v>
      </c>
      <c r="D49" s="151"/>
      <c r="E49" s="57"/>
      <c r="F49" s="57"/>
      <c r="G49" s="141">
        <v>47021</v>
      </c>
      <c r="H49" s="151">
        <v>47051</v>
      </c>
      <c r="I49" s="125"/>
      <c r="J49" s="125"/>
      <c r="K49" s="176"/>
      <c r="L49" s="59"/>
    </row>
    <row r="50" spans="1:12" ht="47.25" x14ac:dyDescent="0.25">
      <c r="A50" s="62" t="s">
        <v>155</v>
      </c>
      <c r="B50" s="61" t="s">
        <v>589</v>
      </c>
      <c r="C50" s="60" t="s">
        <v>650</v>
      </c>
      <c r="D50" s="151"/>
      <c r="E50" s="57"/>
      <c r="F50" s="57"/>
      <c r="G50" s="262">
        <v>47051</v>
      </c>
      <c r="H50" s="151">
        <v>47082</v>
      </c>
      <c r="I50" s="125"/>
      <c r="J50" s="125"/>
      <c r="K50" s="176"/>
      <c r="L50" s="59"/>
    </row>
    <row r="51" spans="1:12" ht="31.5" x14ac:dyDescent="0.25">
      <c r="A51" s="62" t="s">
        <v>153</v>
      </c>
      <c r="B51" s="61" t="s">
        <v>368</v>
      </c>
      <c r="C51" s="60" t="s">
        <v>650</v>
      </c>
      <c r="D51" s="140"/>
      <c r="E51" s="57"/>
      <c r="F51" s="57"/>
      <c r="G51" s="141">
        <v>47082</v>
      </c>
      <c r="H51" s="140">
        <v>47112</v>
      </c>
      <c r="I51" s="125"/>
      <c r="J51" s="125"/>
      <c r="K51" s="176"/>
      <c r="L51" s="59"/>
    </row>
    <row r="52" spans="1:12" ht="31.5" x14ac:dyDescent="0.25">
      <c r="A52" s="62" t="s">
        <v>151</v>
      </c>
      <c r="B52" s="61" t="s">
        <v>152</v>
      </c>
      <c r="C52" s="60" t="s">
        <v>650</v>
      </c>
      <c r="D52" s="151"/>
      <c r="E52" s="152"/>
      <c r="F52" s="152"/>
      <c r="G52" s="57" t="s">
        <v>454</v>
      </c>
      <c r="H52" s="151"/>
      <c r="I52" s="57"/>
      <c r="J52" s="57"/>
      <c r="K52" s="59"/>
      <c r="L52" s="59"/>
    </row>
    <row r="53" spans="1:12" ht="33" customHeight="1" x14ac:dyDescent="0.25">
      <c r="A53" s="62" t="s">
        <v>149</v>
      </c>
      <c r="B53" s="108" t="s">
        <v>369</v>
      </c>
      <c r="C53" s="60" t="s">
        <v>650</v>
      </c>
      <c r="D53" s="164"/>
      <c r="E53" s="57"/>
      <c r="F53" s="57"/>
      <c r="G53" s="141">
        <v>47112</v>
      </c>
      <c r="H53" s="164">
        <v>47117</v>
      </c>
      <c r="I53" s="125"/>
      <c r="J53" s="125"/>
      <c r="K53" s="176"/>
      <c r="L53" s="59"/>
    </row>
    <row r="54" spans="1:12" x14ac:dyDescent="0.25">
      <c r="A54" s="62" t="s">
        <v>370</v>
      </c>
      <c r="B54" s="61" t="s">
        <v>150</v>
      </c>
      <c r="C54" s="60" t="s">
        <v>650</v>
      </c>
      <c r="D54" s="141"/>
      <c r="E54" s="57"/>
      <c r="F54" s="57"/>
      <c r="G54" s="141">
        <v>47112</v>
      </c>
      <c r="H54" s="141">
        <v>47207</v>
      </c>
      <c r="I54" s="57"/>
      <c r="J54" s="57"/>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69" zoomScaleNormal="55" zoomScaleSheetLayoutView="69" workbookViewId="0">
      <selection activeCell="K29" sqref="K29"/>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row>
    <row r="5" spans="1:17" ht="20.25" x14ac:dyDescent="0.3">
      <c r="A5" s="203"/>
      <c r="B5" s="203"/>
      <c r="C5" s="203"/>
      <c r="D5" s="203"/>
      <c r="E5" s="206"/>
      <c r="H5" s="203"/>
      <c r="I5" s="203"/>
      <c r="Q5" s="200"/>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199"/>
      <c r="B7" s="199"/>
      <c r="C7" s="199"/>
      <c r="D7" s="199"/>
      <c r="E7" s="199"/>
      <c r="F7" s="199"/>
      <c r="G7" s="199"/>
      <c r="H7" s="205"/>
      <c r="I7" s="205"/>
      <c r="J7" s="205"/>
      <c r="K7" s="205"/>
      <c r="L7" s="205"/>
      <c r="M7" s="205"/>
      <c r="N7" s="205"/>
      <c r="O7" s="205"/>
      <c r="P7" s="205"/>
      <c r="Q7" s="205"/>
    </row>
    <row r="8" spans="1:17" x14ac:dyDescent="0.25">
      <c r="A8" s="419" t="s">
        <v>470</v>
      </c>
      <c r="B8" s="419"/>
      <c r="C8" s="419"/>
      <c r="D8" s="419"/>
      <c r="E8" s="419"/>
      <c r="F8" s="419"/>
      <c r="G8" s="419"/>
      <c r="H8" s="419"/>
      <c r="I8" s="419"/>
      <c r="J8" s="419"/>
      <c r="K8" s="419"/>
      <c r="L8" s="419"/>
      <c r="M8" s="419"/>
      <c r="N8" s="419"/>
      <c r="O8" s="419"/>
      <c r="P8" s="419"/>
      <c r="Q8" s="419"/>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19" t="str">
        <f>'6.1. Паспорт сетевой график'!A12:L12</f>
        <v>M_TP1100.PS.0076</v>
      </c>
      <c r="B11" s="419"/>
      <c r="C11" s="419"/>
      <c r="D11" s="419"/>
      <c r="E11" s="419"/>
      <c r="F11" s="419"/>
      <c r="G11" s="419"/>
      <c r="H11" s="419"/>
      <c r="I11" s="419"/>
      <c r="J11" s="419"/>
      <c r="K11" s="419"/>
      <c r="L11" s="419"/>
      <c r="M11" s="419"/>
      <c r="N11" s="419"/>
      <c r="O11" s="419"/>
      <c r="P11" s="419"/>
      <c r="Q11" s="419"/>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19"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19"/>
      <c r="C14" s="419"/>
      <c r="D14" s="419"/>
      <c r="E14" s="419"/>
      <c r="F14" s="419"/>
      <c r="G14" s="419"/>
      <c r="H14" s="419"/>
      <c r="I14" s="419"/>
      <c r="J14" s="419"/>
      <c r="K14" s="419"/>
      <c r="L14" s="419"/>
      <c r="M14" s="419"/>
      <c r="N14" s="419"/>
      <c r="O14" s="419"/>
      <c r="P14" s="419"/>
      <c r="Q14" s="419"/>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0" t="s">
        <v>412</v>
      </c>
      <c r="B18" s="420"/>
      <c r="C18" s="420"/>
      <c r="D18" s="420"/>
      <c r="E18" s="420"/>
      <c r="F18" s="420"/>
      <c r="G18" s="420"/>
      <c r="H18" s="420"/>
      <c r="I18" s="420"/>
      <c r="J18" s="420"/>
      <c r="K18" s="420"/>
      <c r="L18" s="420"/>
      <c r="M18" s="420"/>
      <c r="N18" s="420"/>
      <c r="O18" s="420"/>
      <c r="P18" s="420"/>
      <c r="Q18" s="420"/>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3" t="s">
        <v>148</v>
      </c>
      <c r="B20" s="423" t="s">
        <v>147</v>
      </c>
      <c r="C20" s="418" t="s">
        <v>146</v>
      </c>
      <c r="D20" s="418"/>
      <c r="E20" s="426" t="s">
        <v>487</v>
      </c>
      <c r="F20" s="426"/>
      <c r="G20" s="423" t="s">
        <v>648</v>
      </c>
      <c r="H20" s="421" t="s">
        <v>638</v>
      </c>
      <c r="I20" s="422"/>
      <c r="J20" s="422"/>
      <c r="K20" s="422"/>
      <c r="L20" s="421" t="s">
        <v>639</v>
      </c>
      <c r="M20" s="422"/>
      <c r="N20" s="422"/>
      <c r="O20" s="422"/>
      <c r="P20" s="421" t="s">
        <v>640</v>
      </c>
      <c r="Q20" s="422"/>
      <c r="R20" s="422"/>
      <c r="S20" s="422"/>
      <c r="T20" s="421" t="s">
        <v>641</v>
      </c>
      <c r="U20" s="422"/>
      <c r="V20" s="422"/>
      <c r="W20" s="422"/>
      <c r="X20" s="421" t="s">
        <v>642</v>
      </c>
      <c r="Y20" s="422"/>
      <c r="Z20" s="422"/>
      <c r="AA20" s="422"/>
      <c r="AB20" s="414" t="s">
        <v>145</v>
      </c>
      <c r="AC20" s="415"/>
    </row>
    <row r="21" spans="1:29" ht="75" customHeight="1" x14ac:dyDescent="0.25">
      <c r="A21" s="424"/>
      <c r="B21" s="424"/>
      <c r="C21" s="418"/>
      <c r="D21" s="418"/>
      <c r="E21" s="426"/>
      <c r="F21" s="426"/>
      <c r="G21" s="424"/>
      <c r="H21" s="418" t="s">
        <v>2</v>
      </c>
      <c r="I21" s="418"/>
      <c r="J21" s="418" t="s">
        <v>488</v>
      </c>
      <c r="K21" s="418"/>
      <c r="L21" s="418" t="s">
        <v>2</v>
      </c>
      <c r="M21" s="418"/>
      <c r="N21" s="418" t="s">
        <v>488</v>
      </c>
      <c r="O21" s="418"/>
      <c r="P21" s="418" t="s">
        <v>2</v>
      </c>
      <c r="Q21" s="418"/>
      <c r="R21" s="418" t="s">
        <v>488</v>
      </c>
      <c r="S21" s="418"/>
      <c r="T21" s="418" t="s">
        <v>2</v>
      </c>
      <c r="U21" s="418"/>
      <c r="V21" s="418" t="s">
        <v>488</v>
      </c>
      <c r="W21" s="418"/>
      <c r="X21" s="418" t="s">
        <v>2</v>
      </c>
      <c r="Y21" s="418"/>
      <c r="Z21" s="418" t="s">
        <v>488</v>
      </c>
      <c r="AA21" s="418"/>
      <c r="AB21" s="416"/>
      <c r="AC21" s="417"/>
    </row>
    <row r="22" spans="1:29" ht="89.25" customHeight="1" x14ac:dyDescent="0.25">
      <c r="A22" s="425"/>
      <c r="B22" s="425"/>
      <c r="C22" s="270" t="s">
        <v>2</v>
      </c>
      <c r="D22" s="270" t="s">
        <v>488</v>
      </c>
      <c r="E22" s="271" t="s">
        <v>643</v>
      </c>
      <c r="F22" s="271" t="s">
        <v>649</v>
      </c>
      <c r="G22" s="425"/>
      <c r="H22" s="213" t="s">
        <v>393</v>
      </c>
      <c r="I22" s="213" t="s">
        <v>394</v>
      </c>
      <c r="J22" s="213" t="s">
        <v>393</v>
      </c>
      <c r="K22" s="213" t="s">
        <v>394</v>
      </c>
      <c r="L22" s="213" t="s">
        <v>393</v>
      </c>
      <c r="M22" s="213" t="s">
        <v>394</v>
      </c>
      <c r="N22" s="213" t="s">
        <v>393</v>
      </c>
      <c r="O22" s="213" t="s">
        <v>394</v>
      </c>
      <c r="P22" s="213" t="s">
        <v>393</v>
      </c>
      <c r="Q22" s="213" t="s">
        <v>394</v>
      </c>
      <c r="R22" s="213" t="s">
        <v>393</v>
      </c>
      <c r="S22" s="213" t="s">
        <v>394</v>
      </c>
      <c r="T22" s="213" t="s">
        <v>393</v>
      </c>
      <c r="U22" s="213" t="s">
        <v>394</v>
      </c>
      <c r="V22" s="213" t="s">
        <v>393</v>
      </c>
      <c r="W22" s="213" t="s">
        <v>394</v>
      </c>
      <c r="X22" s="213" t="s">
        <v>393</v>
      </c>
      <c r="Y22" s="213" t="s">
        <v>394</v>
      </c>
      <c r="Z22" s="213" t="s">
        <v>393</v>
      </c>
      <c r="AA22" s="213" t="s">
        <v>394</v>
      </c>
      <c r="AB22" s="270" t="s">
        <v>489</v>
      </c>
      <c r="AC22" s="270" t="s">
        <v>488</v>
      </c>
    </row>
    <row r="23" spans="1:29" ht="19.5" customHeight="1" x14ac:dyDescent="0.25">
      <c r="A23" s="259">
        <v>1</v>
      </c>
      <c r="B23" s="259">
        <v>2</v>
      </c>
      <c r="C23" s="259">
        <v>3</v>
      </c>
      <c r="D23" s="259">
        <v>4</v>
      </c>
      <c r="E23" s="259">
        <v>5</v>
      </c>
      <c r="F23" s="259">
        <v>6</v>
      </c>
      <c r="G23" s="259">
        <v>7</v>
      </c>
      <c r="H23" s="259">
        <v>12</v>
      </c>
      <c r="I23" s="259">
        <v>13</v>
      </c>
      <c r="J23" s="259">
        <v>14</v>
      </c>
      <c r="K23" s="259">
        <v>15</v>
      </c>
      <c r="L23" s="259">
        <v>16</v>
      </c>
      <c r="M23" s="259">
        <v>17</v>
      </c>
      <c r="N23" s="259">
        <v>18</v>
      </c>
      <c r="O23" s="259">
        <v>19</v>
      </c>
      <c r="P23" s="259">
        <v>20</v>
      </c>
      <c r="Q23" s="259">
        <v>21</v>
      </c>
      <c r="R23" s="259">
        <v>22</v>
      </c>
      <c r="S23" s="259">
        <v>23</v>
      </c>
      <c r="T23" s="259">
        <v>24</v>
      </c>
      <c r="U23" s="259">
        <v>25</v>
      </c>
      <c r="V23" s="259">
        <v>26</v>
      </c>
      <c r="W23" s="259">
        <v>27</v>
      </c>
      <c r="X23" s="259">
        <v>28</v>
      </c>
      <c r="Y23" s="259">
        <v>29</v>
      </c>
      <c r="Z23" s="259">
        <v>30</v>
      </c>
      <c r="AA23" s="259">
        <v>31</v>
      </c>
      <c r="AB23" s="259">
        <v>32</v>
      </c>
      <c r="AC23" s="259">
        <v>33</v>
      </c>
    </row>
    <row r="24" spans="1:29" s="208" customFormat="1" ht="47.25" x14ac:dyDescent="0.25">
      <c r="A24" s="214">
        <v>1</v>
      </c>
      <c r="B24" s="215" t="s">
        <v>144</v>
      </c>
      <c r="C24" s="216">
        <v>237.112038017077</v>
      </c>
      <c r="D24" s="216">
        <v>261.57267881753808</v>
      </c>
      <c r="E24" s="216">
        <v>261.57267881753808</v>
      </c>
      <c r="F24" s="216">
        <v>261.57267881753808</v>
      </c>
      <c r="G24" s="216">
        <v>0</v>
      </c>
      <c r="H24" s="216">
        <v>0</v>
      </c>
      <c r="I24" s="216"/>
      <c r="J24" s="216">
        <v>0</v>
      </c>
      <c r="K24" s="216"/>
      <c r="L24" s="216">
        <v>0</v>
      </c>
      <c r="M24" s="216"/>
      <c r="N24" s="216">
        <v>0</v>
      </c>
      <c r="O24" s="216"/>
      <c r="P24" s="216">
        <v>0</v>
      </c>
      <c r="Q24" s="216"/>
      <c r="R24" s="216">
        <v>0</v>
      </c>
      <c r="S24" s="216"/>
      <c r="T24" s="216">
        <v>9.08884532534098</v>
      </c>
      <c r="U24" s="216"/>
      <c r="V24" s="216">
        <v>0</v>
      </c>
      <c r="W24" s="216"/>
      <c r="X24" s="216">
        <v>176.46965495755401</v>
      </c>
      <c r="Y24" s="216"/>
      <c r="Z24" s="216">
        <v>10.015176161745423</v>
      </c>
      <c r="AA24" s="216"/>
      <c r="AB24" s="216">
        <v>185.55850028289498</v>
      </c>
      <c r="AC24" s="216">
        <v>10.015176161745423</v>
      </c>
    </row>
    <row r="25" spans="1:29" s="207" customFormat="1" x14ac:dyDescent="0.25">
      <c r="A25" s="217" t="s">
        <v>490</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x14ac:dyDescent="0.25">
      <c r="A26" s="217" t="s">
        <v>491</v>
      </c>
      <c r="B26" s="218" t="s">
        <v>142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29" s="207" customFormat="1" ht="31.5" x14ac:dyDescent="0.25">
      <c r="A27" s="217" t="s">
        <v>492</v>
      </c>
      <c r="B27" s="218" t="s">
        <v>352</v>
      </c>
      <c r="C27" s="216"/>
      <c r="D27" s="216"/>
      <c r="E27" s="216"/>
      <c r="F27" s="216"/>
      <c r="G27" s="216">
        <v>0</v>
      </c>
      <c r="H27" s="216">
        <v>0</v>
      </c>
      <c r="I27" s="216"/>
      <c r="J27" s="216">
        <v>0</v>
      </c>
      <c r="K27" s="216"/>
      <c r="L27" s="216">
        <v>0</v>
      </c>
      <c r="M27" s="216"/>
      <c r="N27" s="216">
        <v>0</v>
      </c>
      <c r="O27" s="216"/>
      <c r="P27" s="216">
        <v>0</v>
      </c>
      <c r="Q27" s="216"/>
      <c r="R27" s="216">
        <v>0</v>
      </c>
      <c r="S27" s="216"/>
      <c r="T27" s="216">
        <v>7.5740377711174833</v>
      </c>
      <c r="U27" s="216"/>
      <c r="V27" s="216">
        <v>0</v>
      </c>
      <c r="W27" s="216"/>
      <c r="X27" s="216">
        <v>147.05804579796168</v>
      </c>
      <c r="Y27" s="216"/>
      <c r="Z27" s="216">
        <v>8.3459801347878528</v>
      </c>
      <c r="AA27" s="216"/>
      <c r="AB27" s="216">
        <v>154.63208356907916</v>
      </c>
      <c r="AC27" s="216">
        <v>8.3459801347878528</v>
      </c>
    </row>
    <row r="28" spans="1:29" s="207" customFormat="1" x14ac:dyDescent="0.25">
      <c r="A28" s="217" t="s">
        <v>493</v>
      </c>
      <c r="B28" s="218" t="s">
        <v>494</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7" customFormat="1" x14ac:dyDescent="0.25">
      <c r="A29" s="217" t="s">
        <v>495</v>
      </c>
      <c r="B29" s="219" t="s">
        <v>141</v>
      </c>
      <c r="C29" s="216"/>
      <c r="D29" s="216"/>
      <c r="E29" s="216"/>
      <c r="F29" s="216"/>
      <c r="G29" s="216">
        <v>0</v>
      </c>
      <c r="H29" s="216">
        <v>0</v>
      </c>
      <c r="I29" s="216"/>
      <c r="J29" s="216">
        <v>0</v>
      </c>
      <c r="K29" s="216"/>
      <c r="L29" s="216">
        <v>0</v>
      </c>
      <c r="M29" s="216"/>
      <c r="N29" s="216">
        <v>0</v>
      </c>
      <c r="O29" s="216"/>
      <c r="P29" s="216">
        <v>0</v>
      </c>
      <c r="Q29" s="216"/>
      <c r="R29" s="216">
        <v>0</v>
      </c>
      <c r="S29" s="216"/>
      <c r="T29" s="216">
        <v>1.5148075542234967</v>
      </c>
      <c r="U29" s="216"/>
      <c r="V29" s="216">
        <v>0</v>
      </c>
      <c r="W29" s="216"/>
      <c r="X29" s="216">
        <v>29.411609159592331</v>
      </c>
      <c r="Y29" s="216"/>
      <c r="Z29" s="216">
        <v>1.6691960269575699</v>
      </c>
      <c r="AA29" s="216"/>
      <c r="AB29" s="216">
        <v>30.926416713815826</v>
      </c>
      <c r="AC29" s="216">
        <v>1.6691960269575699</v>
      </c>
    </row>
    <row r="30" spans="1:29" s="208" customFormat="1" ht="47.25" x14ac:dyDescent="0.25">
      <c r="A30" s="214" t="s">
        <v>63</v>
      </c>
      <c r="B30" s="215" t="s">
        <v>496</v>
      </c>
      <c r="C30" s="216">
        <v>198.72095724855265</v>
      </c>
      <c r="D30" s="216">
        <v>219.22118141521096</v>
      </c>
      <c r="E30" s="216">
        <v>219.22118141521096</v>
      </c>
      <c r="F30" s="216">
        <v>219.22118141521096</v>
      </c>
      <c r="G30" s="216">
        <v>0</v>
      </c>
      <c r="H30" s="216">
        <v>0</v>
      </c>
      <c r="I30" s="216"/>
      <c r="J30" s="216">
        <v>0</v>
      </c>
      <c r="K30" s="216"/>
      <c r="L30" s="216">
        <v>0</v>
      </c>
      <c r="M30" s="216"/>
      <c r="N30" s="216">
        <v>0</v>
      </c>
      <c r="O30" s="216"/>
      <c r="P30" s="216">
        <v>0</v>
      </c>
      <c r="Q30" s="216"/>
      <c r="R30" s="216">
        <v>0</v>
      </c>
      <c r="S30" s="216"/>
      <c r="T30" s="216">
        <v>7.5740377711174842</v>
      </c>
      <c r="U30" s="216"/>
      <c r="V30" s="216">
        <v>0</v>
      </c>
      <c r="W30" s="216"/>
      <c r="X30" s="216">
        <v>147.95171905678617</v>
      </c>
      <c r="Y30" s="216"/>
      <c r="Z30" s="216">
        <v>8.3459801347878528</v>
      </c>
      <c r="AA30" s="216"/>
      <c r="AB30" s="216">
        <v>155.52575682790365</v>
      </c>
      <c r="AC30" s="216">
        <v>8.3459801347878528</v>
      </c>
    </row>
    <row r="31" spans="1:29" s="207" customFormat="1" x14ac:dyDescent="0.25">
      <c r="A31" s="214" t="s">
        <v>497</v>
      </c>
      <c r="B31" s="218" t="s">
        <v>140</v>
      </c>
      <c r="C31" s="216">
        <v>7.5740377711174842</v>
      </c>
      <c r="D31" s="216">
        <v>8.3459801347878528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ht="31.5" x14ac:dyDescent="0.25">
      <c r="A32" s="214" t="s">
        <v>498</v>
      </c>
      <c r="B32" s="218" t="s">
        <v>139</v>
      </c>
      <c r="C32" s="216">
        <v>26.166146039797294</v>
      </c>
      <c r="D32" s="216">
        <v>28.866244347315231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499</v>
      </c>
      <c r="B33" s="218" t="s">
        <v>138</v>
      </c>
      <c r="C33" s="216">
        <v>131.37189214796982</v>
      </c>
      <c r="D33" s="216">
        <v>144.92822647036698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500</v>
      </c>
      <c r="B34" s="218" t="s">
        <v>137</v>
      </c>
      <c r="C34" s="216">
        <v>33.608881289668069</v>
      </c>
      <c r="D34" s="216">
        <v>37.080730462740902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501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502</v>
      </c>
      <c r="B36" s="218" t="s">
        <v>508</v>
      </c>
      <c r="C36" s="216"/>
      <c r="D36" s="216"/>
      <c r="E36" s="216"/>
      <c r="F36" s="216"/>
      <c r="G36" s="216">
        <v>0</v>
      </c>
      <c r="H36" s="216">
        <v>0</v>
      </c>
      <c r="I36" s="221" t="s">
        <v>456</v>
      </c>
      <c r="J36" s="216">
        <v>0</v>
      </c>
      <c r="K36" s="216" t="s">
        <v>456</v>
      </c>
      <c r="L36" s="216">
        <v>0</v>
      </c>
      <c r="M36" s="221" t="s">
        <v>456</v>
      </c>
      <c r="N36" s="216">
        <v>0</v>
      </c>
      <c r="O36" s="216" t="s">
        <v>456</v>
      </c>
      <c r="P36" s="216">
        <v>0</v>
      </c>
      <c r="Q36" s="221" t="s">
        <v>456</v>
      </c>
      <c r="R36" s="216">
        <v>0</v>
      </c>
      <c r="S36" s="216" t="s">
        <v>456</v>
      </c>
      <c r="T36" s="216">
        <v>0</v>
      </c>
      <c r="U36" s="221" t="s">
        <v>456</v>
      </c>
      <c r="V36" s="216">
        <v>0</v>
      </c>
      <c r="W36" s="216" t="s">
        <v>456</v>
      </c>
      <c r="X36" s="216">
        <v>0</v>
      </c>
      <c r="Y36" s="221" t="s">
        <v>456</v>
      </c>
      <c r="Z36" s="216">
        <v>0</v>
      </c>
      <c r="AA36" s="216" t="s">
        <v>456</v>
      </c>
      <c r="AB36" s="216">
        <v>0</v>
      </c>
      <c r="AC36" s="216">
        <v>0</v>
      </c>
    </row>
    <row r="37" spans="1:29" s="207" customFormat="1" ht="31.5" x14ac:dyDescent="0.25">
      <c r="A37" s="217" t="s">
        <v>504</v>
      </c>
      <c r="B37" s="220" t="s">
        <v>503</v>
      </c>
      <c r="C37" s="216"/>
      <c r="D37" s="216"/>
      <c r="E37" s="216"/>
      <c r="F37" s="216"/>
      <c r="G37" s="216">
        <v>0</v>
      </c>
      <c r="H37" s="216">
        <v>0</v>
      </c>
      <c r="I37" s="221" t="s">
        <v>456</v>
      </c>
      <c r="J37" s="216">
        <v>0</v>
      </c>
      <c r="K37" s="216" t="s">
        <v>456</v>
      </c>
      <c r="L37" s="216">
        <v>0</v>
      </c>
      <c r="M37" s="221" t="s">
        <v>456</v>
      </c>
      <c r="N37" s="216">
        <v>0</v>
      </c>
      <c r="O37" s="216" t="s">
        <v>456</v>
      </c>
      <c r="P37" s="216">
        <v>0</v>
      </c>
      <c r="Q37" s="221" t="s">
        <v>456</v>
      </c>
      <c r="R37" s="216">
        <v>0</v>
      </c>
      <c r="S37" s="216" t="s">
        <v>456</v>
      </c>
      <c r="T37" s="216">
        <v>0</v>
      </c>
      <c r="U37" s="221" t="s">
        <v>456</v>
      </c>
      <c r="V37" s="216">
        <v>0</v>
      </c>
      <c r="W37" s="216" t="s">
        <v>456</v>
      </c>
      <c r="X37" s="216">
        <v>0</v>
      </c>
      <c r="Y37" s="221" t="s">
        <v>456</v>
      </c>
      <c r="Z37" s="216">
        <v>0</v>
      </c>
      <c r="AA37" s="216" t="s">
        <v>456</v>
      </c>
      <c r="AB37" s="216">
        <v>0</v>
      </c>
      <c r="AC37" s="216">
        <v>0</v>
      </c>
    </row>
    <row r="38" spans="1:29" s="207" customFormat="1" x14ac:dyDescent="0.25">
      <c r="A38" s="217" t="s">
        <v>505</v>
      </c>
      <c r="B38" s="220" t="s">
        <v>135</v>
      </c>
      <c r="C38" s="216"/>
      <c r="D38" s="216"/>
      <c r="E38" s="216"/>
      <c r="F38" s="216"/>
      <c r="G38" s="216">
        <v>0</v>
      </c>
      <c r="H38" s="216">
        <v>0</v>
      </c>
      <c r="I38" s="221" t="s">
        <v>456</v>
      </c>
      <c r="J38" s="216">
        <v>0</v>
      </c>
      <c r="K38" s="216" t="s">
        <v>456</v>
      </c>
      <c r="L38" s="216">
        <v>0</v>
      </c>
      <c r="M38" s="221" t="s">
        <v>456</v>
      </c>
      <c r="N38" s="216">
        <v>0</v>
      </c>
      <c r="O38" s="216" t="s">
        <v>456</v>
      </c>
      <c r="P38" s="216">
        <v>0</v>
      </c>
      <c r="Q38" s="221" t="s">
        <v>456</v>
      </c>
      <c r="R38" s="216">
        <v>0</v>
      </c>
      <c r="S38" s="216" t="s">
        <v>456</v>
      </c>
      <c r="T38" s="216">
        <v>0</v>
      </c>
      <c r="U38" s="221" t="s">
        <v>456</v>
      </c>
      <c r="V38" s="216">
        <v>0</v>
      </c>
      <c r="W38" s="216" t="s">
        <v>456</v>
      </c>
      <c r="X38" s="216">
        <v>0</v>
      </c>
      <c r="Y38" s="221" t="s">
        <v>456</v>
      </c>
      <c r="Z38" s="216">
        <v>0</v>
      </c>
      <c r="AA38" s="216" t="s">
        <v>456</v>
      </c>
      <c r="AB38" s="216">
        <v>0</v>
      </c>
      <c r="AC38" s="216">
        <v>0</v>
      </c>
    </row>
    <row r="39" spans="1:29" s="207" customFormat="1" x14ac:dyDescent="0.25">
      <c r="A39" s="217" t="s">
        <v>507</v>
      </c>
      <c r="B39" s="218" t="s">
        <v>506</v>
      </c>
      <c r="C39" s="216"/>
      <c r="D39" s="216"/>
      <c r="E39" s="216"/>
      <c r="F39" s="216"/>
      <c r="G39" s="216">
        <v>0</v>
      </c>
      <c r="H39" s="216">
        <v>0</v>
      </c>
      <c r="I39" s="221" t="s">
        <v>456</v>
      </c>
      <c r="J39" s="216">
        <v>0</v>
      </c>
      <c r="K39" s="216" t="s">
        <v>456</v>
      </c>
      <c r="L39" s="216">
        <v>0</v>
      </c>
      <c r="M39" s="221" t="s">
        <v>456</v>
      </c>
      <c r="N39" s="216">
        <v>0</v>
      </c>
      <c r="O39" s="216" t="s">
        <v>456</v>
      </c>
      <c r="P39" s="216">
        <v>0</v>
      </c>
      <c r="Q39" s="221" t="s">
        <v>456</v>
      </c>
      <c r="R39" s="216">
        <v>0</v>
      </c>
      <c r="S39" s="216" t="s">
        <v>456</v>
      </c>
      <c r="T39" s="216">
        <v>0</v>
      </c>
      <c r="U39" s="221" t="s">
        <v>456</v>
      </c>
      <c r="V39" s="216">
        <v>0</v>
      </c>
      <c r="W39" s="216" t="s">
        <v>456</v>
      </c>
      <c r="X39" s="216">
        <v>0</v>
      </c>
      <c r="Y39" s="221" t="s">
        <v>456</v>
      </c>
      <c r="Z39" s="216">
        <v>0</v>
      </c>
      <c r="AA39" s="216" t="s">
        <v>456</v>
      </c>
      <c r="AB39" s="216">
        <v>0</v>
      </c>
      <c r="AC39" s="216">
        <v>0</v>
      </c>
    </row>
    <row r="40" spans="1:29" s="207" customFormat="1" x14ac:dyDescent="0.25">
      <c r="A40" s="217" t="s">
        <v>509</v>
      </c>
      <c r="B40" s="218" t="s">
        <v>510</v>
      </c>
      <c r="C40" s="216"/>
      <c r="D40" s="216"/>
      <c r="E40" s="216"/>
      <c r="F40" s="216"/>
      <c r="G40" s="216">
        <v>0</v>
      </c>
      <c r="H40" s="216">
        <v>0</v>
      </c>
      <c r="I40" s="221" t="s">
        <v>456</v>
      </c>
      <c r="J40" s="216">
        <v>0</v>
      </c>
      <c r="K40" s="216" t="s">
        <v>456</v>
      </c>
      <c r="L40" s="216">
        <v>0</v>
      </c>
      <c r="M40" s="221" t="s">
        <v>456</v>
      </c>
      <c r="N40" s="216">
        <v>0</v>
      </c>
      <c r="O40" s="216" t="s">
        <v>456</v>
      </c>
      <c r="P40" s="216">
        <v>0</v>
      </c>
      <c r="Q40" s="221" t="s">
        <v>456</v>
      </c>
      <c r="R40" s="216">
        <v>0</v>
      </c>
      <c r="S40" s="216" t="s">
        <v>456</v>
      </c>
      <c r="T40" s="216">
        <v>0</v>
      </c>
      <c r="U40" s="221" t="s">
        <v>456</v>
      </c>
      <c r="V40" s="216">
        <v>0</v>
      </c>
      <c r="W40" s="216" t="s">
        <v>456</v>
      </c>
      <c r="X40" s="216">
        <v>0</v>
      </c>
      <c r="Y40" s="221" t="s">
        <v>456</v>
      </c>
      <c r="Z40" s="216">
        <v>0</v>
      </c>
      <c r="AA40" s="216" t="s">
        <v>456</v>
      </c>
      <c r="AB40" s="216">
        <v>0</v>
      </c>
      <c r="AC40" s="216">
        <v>0</v>
      </c>
    </row>
    <row r="41" spans="1:29" s="207" customFormat="1" x14ac:dyDescent="0.25">
      <c r="A41" s="217" t="s">
        <v>511</v>
      </c>
      <c r="B41" s="218" t="s">
        <v>512</v>
      </c>
      <c r="C41" s="216"/>
      <c r="D41" s="216"/>
      <c r="E41" s="216"/>
      <c r="F41" s="216"/>
      <c r="G41" s="216">
        <v>0</v>
      </c>
      <c r="H41" s="216">
        <v>0</v>
      </c>
      <c r="I41" s="221" t="s">
        <v>456</v>
      </c>
      <c r="J41" s="216">
        <v>0</v>
      </c>
      <c r="K41" s="216" t="s">
        <v>456</v>
      </c>
      <c r="L41" s="216">
        <v>0</v>
      </c>
      <c r="M41" s="221" t="s">
        <v>456</v>
      </c>
      <c r="N41" s="216">
        <v>0</v>
      </c>
      <c r="O41" s="216" t="s">
        <v>456</v>
      </c>
      <c r="P41" s="216">
        <v>0</v>
      </c>
      <c r="Q41" s="221" t="s">
        <v>456</v>
      </c>
      <c r="R41" s="216">
        <v>0</v>
      </c>
      <c r="S41" s="216" t="s">
        <v>456</v>
      </c>
      <c r="T41" s="216">
        <v>0</v>
      </c>
      <c r="U41" s="221" t="s">
        <v>456</v>
      </c>
      <c r="V41" s="216">
        <v>0</v>
      </c>
      <c r="W41" s="216" t="s">
        <v>456</v>
      </c>
      <c r="X41" s="216">
        <v>0</v>
      </c>
      <c r="Y41" s="221" t="s">
        <v>456</v>
      </c>
      <c r="Z41" s="216">
        <v>0</v>
      </c>
      <c r="AA41" s="216" t="s">
        <v>456</v>
      </c>
      <c r="AB41" s="216">
        <v>0</v>
      </c>
      <c r="AC41" s="216">
        <v>0</v>
      </c>
    </row>
    <row r="42" spans="1:29" s="208" customFormat="1" x14ac:dyDescent="0.25">
      <c r="A42" s="217" t="s">
        <v>513</v>
      </c>
      <c r="B42" s="218" t="s">
        <v>514</v>
      </c>
      <c r="C42" s="216"/>
      <c r="D42" s="216"/>
      <c r="E42" s="216"/>
      <c r="F42" s="216"/>
      <c r="G42" s="216">
        <v>0</v>
      </c>
      <c r="H42" s="216">
        <v>0</v>
      </c>
      <c r="I42" s="221" t="s">
        <v>456</v>
      </c>
      <c r="J42" s="216">
        <v>0</v>
      </c>
      <c r="K42" s="216" t="s">
        <v>456</v>
      </c>
      <c r="L42" s="216">
        <v>0</v>
      </c>
      <c r="M42" s="221" t="s">
        <v>456</v>
      </c>
      <c r="N42" s="216">
        <v>0</v>
      </c>
      <c r="O42" s="216" t="s">
        <v>456</v>
      </c>
      <c r="P42" s="216">
        <v>0</v>
      </c>
      <c r="Q42" s="221" t="s">
        <v>456</v>
      </c>
      <c r="R42" s="216">
        <v>0</v>
      </c>
      <c r="S42" s="216" t="s">
        <v>456</v>
      </c>
      <c r="T42" s="216">
        <v>0</v>
      </c>
      <c r="U42" s="221" t="s">
        <v>456</v>
      </c>
      <c r="V42" s="216">
        <v>0</v>
      </c>
      <c r="W42" s="216" t="s">
        <v>456</v>
      </c>
      <c r="X42" s="216">
        <v>0</v>
      </c>
      <c r="Y42" s="221" t="s">
        <v>456</v>
      </c>
      <c r="Z42" s="216">
        <v>0</v>
      </c>
      <c r="AA42" s="216" t="s">
        <v>456</v>
      </c>
      <c r="AB42" s="216">
        <v>0</v>
      </c>
      <c r="AC42" s="216">
        <v>0</v>
      </c>
    </row>
    <row r="43" spans="1:29" s="207" customFormat="1" x14ac:dyDescent="0.25">
      <c r="A43" s="217" t="s">
        <v>515</v>
      </c>
      <c r="B43" s="218" t="s">
        <v>516</v>
      </c>
      <c r="C43" s="216"/>
      <c r="D43" s="216"/>
      <c r="E43" s="216"/>
      <c r="F43" s="216"/>
      <c r="G43" s="216">
        <v>0</v>
      </c>
      <c r="H43" s="216">
        <v>0</v>
      </c>
      <c r="I43" s="221" t="s">
        <v>456</v>
      </c>
      <c r="J43" s="216">
        <v>0</v>
      </c>
      <c r="K43" s="216" t="s">
        <v>456</v>
      </c>
      <c r="L43" s="216">
        <v>0</v>
      </c>
      <c r="M43" s="221" t="s">
        <v>456</v>
      </c>
      <c r="N43" s="216">
        <v>0</v>
      </c>
      <c r="O43" s="216" t="s">
        <v>456</v>
      </c>
      <c r="P43" s="216">
        <v>0</v>
      </c>
      <c r="Q43" s="221" t="s">
        <v>456</v>
      </c>
      <c r="R43" s="216">
        <v>0</v>
      </c>
      <c r="S43" s="216" t="s">
        <v>456</v>
      </c>
      <c r="T43" s="216">
        <v>0</v>
      </c>
      <c r="U43" s="221" t="s">
        <v>456</v>
      </c>
      <c r="V43" s="216">
        <v>0</v>
      </c>
      <c r="W43" s="216" t="s">
        <v>456</v>
      </c>
      <c r="X43" s="216">
        <v>0</v>
      </c>
      <c r="Y43" s="221" t="s">
        <v>456</v>
      </c>
      <c r="Z43" s="216">
        <v>0</v>
      </c>
      <c r="AA43" s="216" t="s">
        <v>456</v>
      </c>
      <c r="AB43" s="216">
        <v>0</v>
      </c>
      <c r="AC43" s="216">
        <v>0</v>
      </c>
    </row>
    <row r="44" spans="1:29" s="207" customFormat="1" x14ac:dyDescent="0.25">
      <c r="A44" s="217" t="s">
        <v>517</v>
      </c>
      <c r="B44" s="218" t="s">
        <v>518</v>
      </c>
      <c r="C44" s="216"/>
      <c r="D44" s="216"/>
      <c r="E44" s="216"/>
      <c r="F44" s="216"/>
      <c r="G44" s="216">
        <v>0</v>
      </c>
      <c r="H44" s="216">
        <v>0</v>
      </c>
      <c r="I44" s="221" t="s">
        <v>456</v>
      </c>
      <c r="J44" s="216">
        <v>0</v>
      </c>
      <c r="K44" s="216" t="s">
        <v>456</v>
      </c>
      <c r="L44" s="216">
        <v>0</v>
      </c>
      <c r="M44" s="221" t="s">
        <v>456</v>
      </c>
      <c r="N44" s="216">
        <v>0</v>
      </c>
      <c r="O44" s="216" t="s">
        <v>456</v>
      </c>
      <c r="P44" s="216">
        <v>0</v>
      </c>
      <c r="Q44" s="221" t="s">
        <v>456</v>
      </c>
      <c r="R44" s="216">
        <v>0</v>
      </c>
      <c r="S44" s="216" t="s">
        <v>456</v>
      </c>
      <c r="T44" s="216">
        <v>0</v>
      </c>
      <c r="U44" s="221" t="s">
        <v>456</v>
      </c>
      <c r="V44" s="216">
        <v>0</v>
      </c>
      <c r="W44" s="216" t="s">
        <v>456</v>
      </c>
      <c r="X44" s="216">
        <v>0</v>
      </c>
      <c r="Y44" s="221" t="s">
        <v>456</v>
      </c>
      <c r="Z44" s="216">
        <v>0</v>
      </c>
      <c r="AA44" s="216" t="s">
        <v>456</v>
      </c>
      <c r="AB44" s="216">
        <v>0</v>
      </c>
      <c r="AC44" s="216">
        <v>0</v>
      </c>
    </row>
    <row r="45" spans="1:29" s="207" customFormat="1" x14ac:dyDescent="0.25">
      <c r="A45" s="217" t="s">
        <v>519</v>
      </c>
      <c r="B45" s="218" t="s">
        <v>520</v>
      </c>
      <c r="C45" s="216"/>
      <c r="D45" s="216"/>
      <c r="E45" s="216"/>
      <c r="F45" s="216"/>
      <c r="G45" s="216">
        <v>0</v>
      </c>
      <c r="H45" s="216">
        <v>0</v>
      </c>
      <c r="I45" s="221" t="s">
        <v>456</v>
      </c>
      <c r="J45" s="216">
        <v>0</v>
      </c>
      <c r="K45" s="216" t="s">
        <v>456</v>
      </c>
      <c r="L45" s="216">
        <v>0</v>
      </c>
      <c r="M45" s="221" t="s">
        <v>456</v>
      </c>
      <c r="N45" s="216">
        <v>0</v>
      </c>
      <c r="O45" s="216" t="s">
        <v>456</v>
      </c>
      <c r="P45" s="216">
        <v>0</v>
      </c>
      <c r="Q45" s="221" t="s">
        <v>456</v>
      </c>
      <c r="R45" s="216">
        <v>0</v>
      </c>
      <c r="S45" s="216" t="s">
        <v>456</v>
      </c>
      <c r="T45" s="216">
        <v>0</v>
      </c>
      <c r="U45" s="221" t="s">
        <v>456</v>
      </c>
      <c r="V45" s="216">
        <v>0</v>
      </c>
      <c r="W45" s="216" t="s">
        <v>456</v>
      </c>
      <c r="X45" s="216">
        <v>0</v>
      </c>
      <c r="Y45" s="221" t="s">
        <v>456</v>
      </c>
      <c r="Z45" s="216">
        <v>0</v>
      </c>
      <c r="AA45" s="216" t="s">
        <v>456</v>
      </c>
      <c r="AB45" s="216">
        <v>0</v>
      </c>
      <c r="AC45" s="216">
        <v>0</v>
      </c>
    </row>
    <row r="46" spans="1:29" s="207" customFormat="1" x14ac:dyDescent="0.25">
      <c r="A46" s="217" t="s">
        <v>521</v>
      </c>
      <c r="B46" s="218" t="s">
        <v>522</v>
      </c>
      <c r="C46" s="216"/>
      <c r="D46" s="216"/>
      <c r="E46" s="216"/>
      <c r="F46" s="216"/>
      <c r="G46" s="216">
        <v>0</v>
      </c>
      <c r="H46" s="216">
        <v>0</v>
      </c>
      <c r="I46" s="221" t="s">
        <v>456</v>
      </c>
      <c r="J46" s="216">
        <v>0</v>
      </c>
      <c r="K46" s="216" t="s">
        <v>456</v>
      </c>
      <c r="L46" s="216">
        <v>0</v>
      </c>
      <c r="M46" s="221" t="s">
        <v>456</v>
      </c>
      <c r="N46" s="216">
        <v>0</v>
      </c>
      <c r="O46" s="216" t="s">
        <v>456</v>
      </c>
      <c r="P46" s="216">
        <v>0</v>
      </c>
      <c r="Q46" s="221" t="s">
        <v>456</v>
      </c>
      <c r="R46" s="216">
        <v>0</v>
      </c>
      <c r="S46" s="216" t="s">
        <v>456</v>
      </c>
      <c r="T46" s="216">
        <v>0</v>
      </c>
      <c r="U46" s="221" t="s">
        <v>456</v>
      </c>
      <c r="V46" s="216">
        <v>0</v>
      </c>
      <c r="W46" s="216" t="s">
        <v>456</v>
      </c>
      <c r="X46" s="216">
        <v>0</v>
      </c>
      <c r="Y46" s="221" t="s">
        <v>456</v>
      </c>
      <c r="Z46" s="216">
        <v>0</v>
      </c>
      <c r="AA46" s="216" t="s">
        <v>456</v>
      </c>
      <c r="AB46" s="216">
        <v>0</v>
      </c>
      <c r="AC46" s="216">
        <v>0</v>
      </c>
    </row>
    <row r="47" spans="1:29" s="207" customFormat="1" x14ac:dyDescent="0.25">
      <c r="A47" s="214" t="s">
        <v>61</v>
      </c>
      <c r="B47" s="215" t="s">
        <v>136</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523</v>
      </c>
      <c r="B48" s="218" t="s">
        <v>508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524</v>
      </c>
      <c r="B49" s="220" t="s">
        <v>503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525</v>
      </c>
      <c r="B50" s="220" t="s">
        <v>135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527</v>
      </c>
      <c r="B51" s="218" t="s">
        <v>526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ht="31.5" x14ac:dyDescent="0.25">
      <c r="A52" s="217" t="s">
        <v>529</v>
      </c>
      <c r="B52" s="218" t="s">
        <v>528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530</v>
      </c>
      <c r="B53" s="218" t="s">
        <v>134</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531</v>
      </c>
      <c r="B54" s="218" t="s">
        <v>510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532</v>
      </c>
      <c r="B55" s="218" t="s">
        <v>512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533</v>
      </c>
      <c r="B56" s="218" t="s">
        <v>514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534</v>
      </c>
      <c r="B57" s="218" t="s">
        <v>516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535</v>
      </c>
      <c r="B58" s="218" t="s">
        <v>518</v>
      </c>
      <c r="C58" s="216">
        <v>19</v>
      </c>
      <c r="D58" s="216">
        <v>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536</v>
      </c>
      <c r="B59" s="218" t="s">
        <v>520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537</v>
      </c>
      <c r="B60" s="218" t="s">
        <v>522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538</v>
      </c>
      <c r="B62" s="218" t="s">
        <v>132</v>
      </c>
      <c r="C62" s="216">
        <v>198.72095724855265</v>
      </c>
      <c r="D62" s="216">
        <v>219.22118141521096</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539</v>
      </c>
      <c r="B63" s="220"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540</v>
      </c>
      <c r="B64" s="218"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541</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542</v>
      </c>
      <c r="B66" s="220" t="s">
        <v>127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543</v>
      </c>
      <c r="B67" s="220" t="s">
        <v>544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545</v>
      </c>
      <c r="B68" s="220" t="s">
        <v>546</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547</v>
      </c>
      <c r="B69" s="220" t="s">
        <v>548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549</v>
      </c>
      <c r="B70" s="220" t="s">
        <v>550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551</v>
      </c>
      <c r="B71" s="220" t="s">
        <v>552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553</v>
      </c>
      <c r="B72" s="220" t="s">
        <v>554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555</v>
      </c>
      <c r="B73" s="220" t="s">
        <v>556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557</v>
      </c>
      <c r="B76" s="218" t="s">
        <v>508</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558</v>
      </c>
      <c r="B77" s="220" t="s">
        <v>503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559</v>
      </c>
      <c r="B78" s="220" t="s">
        <v>135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560</v>
      </c>
      <c r="B79" s="218" t="s">
        <v>460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561</v>
      </c>
      <c r="B80" s="218" t="s">
        <v>510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562</v>
      </c>
      <c r="B81" s="218" t="s">
        <v>512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563</v>
      </c>
      <c r="B82" s="218" t="s">
        <v>514</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564</v>
      </c>
      <c r="B83" s="218" t="s">
        <v>516</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565</v>
      </c>
      <c r="B84" s="218" t="s">
        <v>518</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566</v>
      </c>
      <c r="B85" s="218" t="s">
        <v>520</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567</v>
      </c>
      <c r="B86" s="218" t="s">
        <v>522</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M_TP1100.PS.0076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7" t="s">
        <v>425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436</v>
      </c>
      <c r="F22" s="435"/>
      <c r="G22" s="435"/>
      <c r="H22" s="435"/>
      <c r="I22" s="435"/>
      <c r="J22" s="435"/>
      <c r="K22" s="435"/>
      <c r="L22" s="436"/>
      <c r="M22" s="428" t="s">
        <v>49</v>
      </c>
      <c r="N22" s="428" t="s">
        <v>48</v>
      </c>
      <c r="O22" s="428" t="s">
        <v>47</v>
      </c>
      <c r="P22" s="437" t="s">
        <v>214</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130</v>
      </c>
      <c r="G23" s="445" t="s">
        <v>129</v>
      </c>
      <c r="H23" s="445" t="s">
        <v>128</v>
      </c>
      <c r="I23" s="449" t="s">
        <v>349</v>
      </c>
      <c r="J23" s="449" t="s">
        <v>350</v>
      </c>
      <c r="K23" s="449" t="s">
        <v>351</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6" t="s">
        <v>13</v>
      </c>
      <c r="AG24" s="106" t="s">
        <v>12</v>
      </c>
      <c r="AH24" s="107" t="s">
        <v>2</v>
      </c>
      <c r="AI24" s="107"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0" zoomScale="70" zoomScaleNormal="70" workbookViewId="0">
      <selection activeCell="B24" sqref="B24:B25"/>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471</v>
      </c>
    </row>
    <row r="5" spans="1:2" ht="18.75" x14ac:dyDescent="0.3">
      <c r="A5" s="455" t="str">
        <f>'1. паспорт местоположение'!A5:C5</f>
        <v>Год раскрытия информации: 2023 год</v>
      </c>
      <c r="B5" s="455"/>
    </row>
    <row r="6" spans="1:2" ht="18.75" x14ac:dyDescent="0.3">
      <c r="A6" s="209"/>
      <c r="B6" s="209"/>
    </row>
    <row r="7" spans="1:2" ht="18.75" x14ac:dyDescent="0.25">
      <c r="A7" s="280" t="s">
        <v>9</v>
      </c>
      <c r="B7" s="280"/>
    </row>
    <row r="8" spans="1:2" ht="18.75" x14ac:dyDescent="0.25">
      <c r="A8" s="199"/>
      <c r="B8" s="199"/>
    </row>
    <row r="9" spans="1:2" ht="15.75" x14ac:dyDescent="0.25">
      <c r="A9" s="456" t="str">
        <f>'1. паспорт местоположение'!A9:C9</f>
        <v xml:space="preserve"> АО "Россети Тюмень"</v>
      </c>
      <c r="B9" s="456"/>
    </row>
    <row r="10" spans="1:2" ht="18.75" x14ac:dyDescent="0.25">
      <c r="A10" s="453" t="s">
        <v>8</v>
      </c>
      <c r="B10" s="453"/>
    </row>
    <row r="11" spans="1:2" ht="18.75" x14ac:dyDescent="0.25">
      <c r="A11" s="199"/>
      <c r="B11" s="199"/>
    </row>
    <row r="12" spans="1:2" ht="15.75" x14ac:dyDescent="0.25">
      <c r="A12" s="457" t="str">
        <f>'7. Паспорт отчет о закупке'!A12:AV12</f>
        <v>M_TP1100.PS.0076</v>
      </c>
      <c r="B12" s="457"/>
    </row>
    <row r="13" spans="1:2" ht="18.75" x14ac:dyDescent="0.25">
      <c r="A13" s="453" t="s">
        <v>7</v>
      </c>
      <c r="B13" s="453"/>
    </row>
    <row r="14" spans="1:2" ht="18.75" x14ac:dyDescent="0.25">
      <c r="A14" s="198"/>
      <c r="B14" s="198"/>
    </row>
    <row r="15" spans="1:2" ht="54.75" customHeight="1" x14ac:dyDescent="0.25">
      <c r="A15" s="452"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52"/>
    </row>
    <row r="16" spans="1:2" ht="18.75" x14ac:dyDescent="0.25">
      <c r="A16" s="453" t="s">
        <v>6</v>
      </c>
      <c r="B16" s="453"/>
    </row>
    <row r="17" spans="1:2" ht="15.75" x14ac:dyDescent="0.25">
      <c r="A17" s="103"/>
      <c r="B17" s="210"/>
    </row>
    <row r="18" spans="1:2" ht="30" customHeight="1" x14ac:dyDescent="0.25">
      <c r="A18" s="454" t="s">
        <v>426</v>
      </c>
      <c r="B18" s="454"/>
    </row>
    <row r="19" spans="1:2" ht="15.75" thickBot="1" x14ac:dyDescent="0.3"/>
    <row r="20" spans="1:2" ht="60" customHeight="1" x14ac:dyDescent="0.25">
      <c r="A20" s="178" t="s">
        <v>461</v>
      </c>
      <c r="B20" s="179"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1" spans="1:2" ht="28.5" x14ac:dyDescent="0.25">
      <c r="A21" s="180" t="s">
        <v>323</v>
      </c>
      <c r="B21" s="181" t="s">
        <v>597</v>
      </c>
    </row>
    <row r="22" spans="1:2" x14ac:dyDescent="0.25">
      <c r="A22" s="180" t="s">
        <v>289</v>
      </c>
      <c r="B22" s="182" t="s">
        <v>598</v>
      </c>
    </row>
    <row r="23" spans="1:2" x14ac:dyDescent="0.25">
      <c r="A23" s="180" t="s">
        <v>324</v>
      </c>
      <c r="B23" s="183"/>
    </row>
    <row r="24" spans="1:2" x14ac:dyDescent="0.25">
      <c r="A24" s="184" t="s">
        <v>325</v>
      </c>
      <c r="B24" s="181">
        <v>2028</v>
      </c>
    </row>
    <row r="25" spans="1:2" ht="28.5" x14ac:dyDescent="0.25">
      <c r="A25" s="184" t="s">
        <v>326</v>
      </c>
      <c r="B25" s="183" t="s">
        <v>596</v>
      </c>
    </row>
    <row r="26" spans="1:2" ht="28.5" x14ac:dyDescent="0.25">
      <c r="A26" s="185" t="s">
        <v>606</v>
      </c>
      <c r="B26" s="186">
        <v>498.15</v>
      </c>
    </row>
    <row r="27" spans="1:2" ht="30" x14ac:dyDescent="0.25">
      <c r="A27" s="187" t="s">
        <v>327</v>
      </c>
      <c r="B27" s="229" t="s">
        <v>601</v>
      </c>
    </row>
    <row r="28" spans="1:2" ht="28.5" x14ac:dyDescent="0.25">
      <c r="A28" s="185" t="s">
        <v>472</v>
      </c>
      <c r="B28" s="186"/>
    </row>
    <row r="29" spans="1:2" ht="28.5" x14ac:dyDescent="0.25">
      <c r="A29" s="188" t="s">
        <v>473</v>
      </c>
      <c r="B29" s="189"/>
    </row>
    <row r="30" spans="1:2" x14ac:dyDescent="0.25">
      <c r="A30" s="187" t="s">
        <v>328</v>
      </c>
      <c r="B30" s="183"/>
    </row>
    <row r="31" spans="1:2" ht="30" customHeight="1" thickBot="1" x14ac:dyDescent="0.3">
      <c r="A31" s="190" t="s">
        <v>462</v>
      </c>
      <c r="B31" s="191"/>
    </row>
    <row r="32" spans="1:2" s="211" customFormat="1" ht="45" customHeight="1" x14ac:dyDescent="0.25">
      <c r="A32" s="192" t="s">
        <v>599</v>
      </c>
      <c r="B32" s="193"/>
    </row>
    <row r="33" spans="1:2" s="211" customFormat="1" x14ac:dyDescent="0.25">
      <c r="A33" s="194" t="s">
        <v>329</v>
      </c>
      <c r="B33" s="195"/>
    </row>
    <row r="34" spans="1:2" s="211" customFormat="1" x14ac:dyDescent="0.25">
      <c r="A34" s="194" t="s">
        <v>474</v>
      </c>
      <c r="B34" s="196"/>
    </row>
    <row r="35" spans="1:2" s="211" customFormat="1" x14ac:dyDescent="0.25">
      <c r="A35" s="194" t="s">
        <v>475</v>
      </c>
      <c r="B35" s="196"/>
    </row>
    <row r="36" spans="1:2" s="211" customFormat="1" ht="45" customHeight="1" x14ac:dyDescent="0.25">
      <c r="A36" s="192" t="s">
        <v>600</v>
      </c>
      <c r="B36" s="193"/>
    </row>
    <row r="37" spans="1:2" s="211" customFormat="1" x14ac:dyDescent="0.25">
      <c r="A37" s="194" t="s">
        <v>329</v>
      </c>
      <c r="B37" s="195"/>
    </row>
    <row r="38" spans="1:2" s="211" customFormat="1" x14ac:dyDescent="0.25">
      <c r="A38" s="194" t="s">
        <v>474</v>
      </c>
      <c r="B38" s="196"/>
    </row>
    <row r="39" spans="1:2" s="211" customFormat="1" x14ac:dyDescent="0.25">
      <c r="A39" s="194" t="s">
        <v>475</v>
      </c>
      <c r="B39" s="196"/>
    </row>
    <row r="40" spans="1:2" ht="45" customHeight="1" thickBot="1" x14ac:dyDescent="0.3">
      <c r="A40" s="190" t="s">
        <v>463</v>
      </c>
      <c r="B40" s="191"/>
    </row>
    <row r="41" spans="1:2" s="211" customFormat="1" ht="30" customHeight="1" x14ac:dyDescent="0.25">
      <c r="A41" s="194" t="s">
        <v>476</v>
      </c>
      <c r="B41" s="195"/>
    </row>
    <row r="42" spans="1:2" s="211" customFormat="1" x14ac:dyDescent="0.25">
      <c r="A42" s="194" t="s">
        <v>329</v>
      </c>
      <c r="B42" s="195"/>
    </row>
    <row r="43" spans="1:2" s="211" customFormat="1" x14ac:dyDescent="0.25">
      <c r="A43" s="194" t="s">
        <v>474</v>
      </c>
      <c r="B43" s="195"/>
    </row>
    <row r="44" spans="1:2" s="211" customFormat="1" x14ac:dyDescent="0.25">
      <c r="A44" s="194" t="s">
        <v>475</v>
      </c>
      <c r="B44" s="195"/>
    </row>
    <row r="45" spans="1:2" ht="30" customHeight="1" thickBot="1" x14ac:dyDescent="0.3">
      <c r="A45" s="190" t="s">
        <v>464</v>
      </c>
      <c r="B45" s="191"/>
    </row>
    <row r="46" spans="1:2" s="211" customFormat="1" ht="30" customHeight="1" x14ac:dyDescent="0.25">
      <c r="A46" s="194" t="s">
        <v>476</v>
      </c>
      <c r="B46" s="195"/>
    </row>
    <row r="47" spans="1:2" s="211" customFormat="1" x14ac:dyDescent="0.25">
      <c r="A47" s="194" t="s">
        <v>329</v>
      </c>
      <c r="B47" s="195"/>
    </row>
    <row r="48" spans="1:2" s="211" customFormat="1" x14ac:dyDescent="0.25">
      <c r="A48" s="194" t="s">
        <v>474</v>
      </c>
      <c r="B48" s="195"/>
    </row>
    <row r="49" spans="1:2" s="211" customFormat="1" x14ac:dyDescent="0.25">
      <c r="A49" s="194" t="s">
        <v>475</v>
      </c>
      <c r="B49" s="195"/>
    </row>
    <row r="50" spans="1:2" ht="30" customHeight="1" thickBot="1" x14ac:dyDescent="0.3">
      <c r="A50" s="190" t="s">
        <v>330</v>
      </c>
      <c r="B50" s="197"/>
    </row>
    <row r="51" spans="1:2" s="211" customFormat="1" x14ac:dyDescent="0.25">
      <c r="A51" s="194" t="s">
        <v>328</v>
      </c>
      <c r="B51" s="195"/>
    </row>
    <row r="52" spans="1:2" s="211" customFormat="1" x14ac:dyDescent="0.25">
      <c r="A52" s="194" t="s">
        <v>465</v>
      </c>
      <c r="B52" s="195"/>
    </row>
    <row r="53" spans="1:2" s="211" customFormat="1" x14ac:dyDescent="0.25">
      <c r="A53" s="194" t="s">
        <v>466</v>
      </c>
      <c r="B53" s="195"/>
    </row>
    <row r="54" spans="1:2" s="211" customFormat="1" ht="30" customHeight="1" x14ac:dyDescent="0.25">
      <c r="A54" s="194" t="s">
        <v>467</v>
      </c>
      <c r="B54" s="195"/>
    </row>
    <row r="55" spans="1:2" ht="15.75" thickBot="1" x14ac:dyDescent="0.3">
      <c r="A55" s="190" t="s">
        <v>331</v>
      </c>
      <c r="B55" s="197"/>
    </row>
    <row r="56" spans="1:2" ht="15.75" thickBot="1" x14ac:dyDescent="0.3">
      <c r="A56" s="190" t="s">
        <v>332</v>
      </c>
      <c r="B56" s="191"/>
    </row>
    <row r="57" spans="1:2" ht="15.75" thickBot="1" x14ac:dyDescent="0.3">
      <c r="A57" s="190" t="s">
        <v>333</v>
      </c>
      <c r="B57" s="197"/>
    </row>
    <row r="58" spans="1:2" ht="15.75" thickBot="1" x14ac:dyDescent="0.3">
      <c r="A58" s="190" t="s">
        <v>334</v>
      </c>
      <c r="B58" s="191"/>
    </row>
    <row r="59" spans="1:2" ht="15.75" thickBot="1" x14ac:dyDescent="0.3">
      <c r="A59" s="190" t="s">
        <v>335</v>
      </c>
      <c r="B59" s="197"/>
    </row>
    <row r="60" spans="1:2" s="211" customFormat="1" ht="30" customHeight="1" x14ac:dyDescent="0.25">
      <c r="A60" s="194" t="s">
        <v>336</v>
      </c>
      <c r="B60" s="195" t="s">
        <v>602</v>
      </c>
    </row>
    <row r="61" spans="1:2" s="211" customFormat="1" x14ac:dyDescent="0.25">
      <c r="A61" s="194" t="s">
        <v>337</v>
      </c>
      <c r="B61" s="195"/>
    </row>
    <row r="62" spans="1:2" s="211" customFormat="1" x14ac:dyDescent="0.25">
      <c r="A62" s="194" t="s">
        <v>338</v>
      </c>
      <c r="B62" s="195"/>
    </row>
    <row r="63" spans="1:2" s="211" customFormat="1" x14ac:dyDescent="0.25">
      <c r="A63" s="194" t="s">
        <v>644</v>
      </c>
      <c r="B63" s="195"/>
    </row>
    <row r="64" spans="1:2" s="211" customFormat="1" x14ac:dyDescent="0.25">
      <c r="A64" s="194" t="s">
        <v>339</v>
      </c>
      <c r="B64" s="195"/>
    </row>
    <row r="65" spans="1:2" ht="30" customHeight="1" thickBot="1" x14ac:dyDescent="0.3">
      <c r="A65" s="190" t="s">
        <v>340</v>
      </c>
      <c r="B65" s="197"/>
    </row>
    <row r="66" spans="1:2" ht="30" customHeight="1" thickBot="1" x14ac:dyDescent="0.3">
      <c r="A66" s="190" t="s">
        <v>341</v>
      </c>
      <c r="B66" s="230"/>
    </row>
    <row r="67" spans="1:2" s="211" customFormat="1" x14ac:dyDescent="0.25">
      <c r="A67" s="194" t="s">
        <v>328</v>
      </c>
      <c r="B67" s="195"/>
    </row>
    <row r="68" spans="1:2" s="211" customFormat="1" x14ac:dyDescent="0.25">
      <c r="A68" s="194" t="s">
        <v>477</v>
      </c>
      <c r="B68" s="195"/>
    </row>
    <row r="69" spans="1:2" s="211" customFormat="1" x14ac:dyDescent="0.25">
      <c r="A69" s="194" t="s">
        <v>478</v>
      </c>
      <c r="B69" s="195"/>
    </row>
    <row r="70" spans="1:2" ht="15.75" thickBot="1" x14ac:dyDescent="0.3">
      <c r="A70" s="190" t="s">
        <v>342</v>
      </c>
      <c r="B70" s="197" t="s">
        <v>603</v>
      </c>
    </row>
    <row r="71" spans="1:2" ht="15.75" thickBot="1" x14ac:dyDescent="0.3">
      <c r="A71" s="190" t="s">
        <v>343</v>
      </c>
      <c r="B71" s="197"/>
    </row>
    <row r="72" spans="1:2" s="211" customFormat="1" x14ac:dyDescent="0.25">
      <c r="A72" s="194" t="s">
        <v>479</v>
      </c>
      <c r="B72" s="195" t="s">
        <v>604</v>
      </c>
    </row>
    <row r="73" spans="1:2" s="211" customFormat="1" x14ac:dyDescent="0.25">
      <c r="A73" s="194" t="s">
        <v>480</v>
      </c>
      <c r="B73" s="195"/>
    </row>
    <row r="74" spans="1:2" s="211" customFormat="1" x14ac:dyDescent="0.25">
      <c r="A74" s="194" t="s">
        <v>481</v>
      </c>
      <c r="B74" s="195"/>
    </row>
    <row r="75" spans="1:2" ht="36.75" customHeight="1" thickBot="1" x14ac:dyDescent="0.3">
      <c r="A75" s="190" t="s">
        <v>344</v>
      </c>
      <c r="B75" s="260" t="s">
        <v>605</v>
      </c>
    </row>
    <row r="76" spans="1:2" ht="30" customHeight="1" thickBot="1" x14ac:dyDescent="0.3">
      <c r="A76" s="190" t="s">
        <v>345</v>
      </c>
      <c r="B76" s="231"/>
    </row>
    <row r="77" spans="1:2" s="211" customFormat="1" x14ac:dyDescent="0.25">
      <c r="A77" s="194" t="s">
        <v>482</v>
      </c>
      <c r="B77" s="195"/>
    </row>
    <row r="78" spans="1:2" s="211" customFormat="1" ht="30" customHeight="1" x14ac:dyDescent="0.25">
      <c r="A78" s="194" t="s">
        <v>483</v>
      </c>
      <c r="B78" s="195"/>
    </row>
    <row r="79" spans="1:2" s="211" customFormat="1" x14ac:dyDescent="0.25">
      <c r="A79" s="194" t="s">
        <v>484</v>
      </c>
      <c r="B79" s="195"/>
    </row>
    <row r="80" spans="1:2" s="211" customFormat="1" x14ac:dyDescent="0.25">
      <c r="A80" s="194" t="s">
        <v>485</v>
      </c>
      <c r="B80" s="195"/>
    </row>
    <row r="81" spans="1:2" s="211" customFormat="1" x14ac:dyDescent="0.25">
      <c r="A81" s="194" t="s">
        <v>486</v>
      </c>
      <c r="B81"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2023-04-20T08:13:07Z</dcterms:modified>
</cp:coreProperties>
</file>